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127"/>
  <workbookPr defaultThemeVersion="124226"/>
  <mc:AlternateContent xmlns:mc="http://schemas.openxmlformats.org/markup-compatibility/2006">
    <mc:Choice Requires="x15">
      <x15ac:absPath xmlns:x15ac="http://schemas.microsoft.com/office/spreadsheetml/2010/11/ac" url="Z:\LETO 2026\JN ZELENA POTEZA TRNOVSKA VAS\"/>
    </mc:Choice>
  </mc:AlternateContent>
  <xr:revisionPtr revIDLastSave="0" documentId="13_ncr:1_{E49D83E0-D334-42B8-92B6-BCB2686E8BC2}" xr6:coauthVersionLast="47" xr6:coauthVersionMax="47" xr10:uidLastSave="{00000000-0000-0000-0000-000000000000}"/>
  <bookViews>
    <workbookView xWindow="29310" yWindow="450" windowWidth="28290" windowHeight="14070" xr2:uid="{00000000-000D-0000-FFFF-FFFF00000000}"/>
  </bookViews>
  <sheets>
    <sheet name="PREDRAČUN" sheetId="1" r:id="rId1"/>
    <sheet name="List3" sheetId="3" r:id="rId2"/>
  </sheets>
  <definedNames>
    <definedName name="CENA">PREDRAČUN!$D$1:$D$65502</definedName>
    <definedName name="CENA1">#REF!</definedName>
    <definedName name="KOLIC">PREDRAČUN!$C$1:$C$65502</definedName>
    <definedName name="_xlnm.Print_Titles" localSheetId="0">PREDRAČUN!$56:$56</definedName>
  </definedNames>
  <calcPr calcId="191029"/>
</workbook>
</file>

<file path=xl/calcChain.xml><?xml version="1.0" encoding="utf-8"?>
<calcChain xmlns="http://schemas.openxmlformats.org/spreadsheetml/2006/main">
  <c r="F373" i="1" l="1"/>
  <c r="F369" i="1" l="1"/>
  <c r="E383" i="1" s="1"/>
  <c r="F367" i="1"/>
  <c r="F360" i="1"/>
  <c r="F357" i="1"/>
  <c r="F354" i="1"/>
  <c r="F351" i="1"/>
  <c r="F348" i="1"/>
  <c r="F345" i="1"/>
  <c r="F342" i="1"/>
  <c r="F339" i="1"/>
  <c r="F336" i="1"/>
  <c r="F333" i="1"/>
  <c r="F330" i="1"/>
  <c r="F327" i="1"/>
  <c r="F321" i="1"/>
  <c r="F319" i="1"/>
  <c r="F318" i="1"/>
  <c r="F382" i="1" s="1"/>
  <c r="F317" i="1"/>
  <c r="F315" i="1"/>
  <c r="F298" i="1"/>
  <c r="F295" i="1"/>
  <c r="F292" i="1"/>
  <c r="F289" i="1"/>
  <c r="F286" i="1"/>
  <c r="F283" i="1"/>
  <c r="F280" i="1"/>
  <c r="F277" i="1"/>
  <c r="F274" i="1"/>
  <c r="F271" i="1"/>
  <c r="F268" i="1"/>
  <c r="F265" i="1"/>
  <c r="F262" i="1"/>
  <c r="F259" i="1"/>
  <c r="F62" i="1"/>
  <c r="F248" i="1"/>
  <c r="F242" i="1"/>
  <c r="F239" i="1"/>
  <c r="F223" i="1"/>
  <c r="F224" i="1"/>
  <c r="F219" i="1"/>
  <c r="F217" i="1"/>
  <c r="F215" i="1"/>
  <c r="F213" i="1"/>
  <c r="F211" i="1"/>
  <c r="F209" i="1"/>
  <c r="F207" i="1"/>
  <c r="F205" i="1"/>
  <c r="F203" i="1"/>
  <c r="F201" i="1"/>
  <c r="F199" i="1"/>
  <c r="F197" i="1"/>
  <c r="F195" i="1"/>
  <c r="F193" i="1"/>
  <c r="F166" i="1"/>
  <c r="F165" i="1"/>
  <c r="F160" i="1"/>
  <c r="F158" i="1"/>
  <c r="F156" i="1"/>
  <c r="F154" i="1"/>
  <c r="F152" i="1"/>
  <c r="F150" i="1"/>
  <c r="F148" i="1"/>
  <c r="F146" i="1"/>
  <c r="F144" i="1"/>
  <c r="F142" i="1"/>
  <c r="F140" i="1"/>
  <c r="F138" i="1"/>
  <c r="F136" i="1"/>
  <c r="F134" i="1"/>
  <c r="F132" i="1"/>
  <c r="F130" i="1"/>
  <c r="F128" i="1"/>
  <c r="F126" i="1"/>
  <c r="F124" i="1"/>
  <c r="F122" i="1"/>
  <c r="F120" i="1"/>
  <c r="F118" i="1"/>
  <c r="F104" i="1"/>
  <c r="F102" i="1"/>
  <c r="F100" i="1"/>
  <c r="F67" i="1"/>
  <c r="F65" i="1"/>
  <c r="F375" i="1"/>
  <c r="F371" i="1" l="1"/>
  <c r="C383" i="1" s="1"/>
  <c r="F383" i="1"/>
  <c r="F362" i="1"/>
  <c r="C382" i="1" s="1"/>
  <c r="E382" i="1"/>
  <c r="F381" i="1"/>
  <c r="F300" i="1"/>
  <c r="C381" i="1" s="1"/>
  <c r="E381" i="1"/>
  <c r="C384" i="1"/>
  <c r="E385" i="1" l="1"/>
  <c r="D94" i="1"/>
  <c r="F94" i="1" s="1"/>
  <c r="D84" i="1"/>
  <c r="D82" i="1"/>
  <c r="D174" i="1" l="1"/>
  <c r="F174" i="1" s="1"/>
  <c r="D170" i="1"/>
  <c r="F170" i="1" s="1"/>
  <c r="D178" i="1" l="1"/>
  <c r="F178" i="1" s="1"/>
  <c r="D182" i="1"/>
  <c r="F182" i="1" s="1"/>
  <c r="D72" i="1"/>
  <c r="F72" i="1" s="1"/>
  <c r="D83" i="1" l="1"/>
  <c r="F83" i="1" s="1"/>
  <c r="D80" i="1" l="1"/>
  <c r="D81" i="1" s="1"/>
  <c r="F81" i="1" s="1"/>
  <c r="D92" i="1" l="1"/>
  <c r="F92" i="1" s="1"/>
  <c r="D85" i="1" l="1"/>
  <c r="F85" i="1" s="1"/>
  <c r="F251" i="1" l="1"/>
  <c r="C380" i="1" s="1"/>
  <c r="D229" i="1"/>
  <c r="F229" i="1" s="1"/>
  <c r="C385" i="1" l="1"/>
  <c r="F380" i="1"/>
  <c r="F385" i="1" s="1"/>
  <c r="C386" i="1"/>
  <c r="C387" i="1" s="1"/>
</calcChain>
</file>

<file path=xl/sharedStrings.xml><?xml version="1.0" encoding="utf-8"?>
<sst xmlns="http://schemas.openxmlformats.org/spreadsheetml/2006/main" count="538" uniqueCount="371">
  <si>
    <t xml:space="preserve">INVESTITOR:    </t>
  </si>
  <si>
    <t xml:space="preserve">OBJEKT :          </t>
  </si>
  <si>
    <t xml:space="preserve">PROJEKT:          </t>
  </si>
  <si>
    <t xml:space="preserve">PROJEKTANT:  </t>
  </si>
  <si>
    <t xml:space="preserve"> -</t>
  </si>
  <si>
    <t xml:space="preserve">Izvajalec mora jamčiti vsaj z dvoletno garancijo za kvaliteto rastlin in zasaditve. </t>
  </si>
  <si>
    <t xml:space="preserve">Izvajalec del mora upoštevati vse tehnične predpise in standarde o graditvi tovrstnih objektov. V kolikor ugotovi napako v projektu, je dolžan o tem obvestiti projektanta, da jo le-ta odpravi. </t>
  </si>
  <si>
    <t>Samovoljne spremembe in odstopanja od projekta niso dovoljene. V kolikor pride do sprememb, jih morajo skupno reševati investitor, izvajalec in projektant.</t>
  </si>
  <si>
    <t>Vsi med gradnjo postavljeni provizoriji in začasne deponije se morajo pokončani gradnji odstraniti. Pri vseh delih je potrebno upoštevati vse higiensko – tehnične predpise o varstvu pri delu.</t>
  </si>
  <si>
    <t>Enota cene mora vsebovati:</t>
  </si>
  <si>
    <t>vsa potrebna pripravljalna dela</t>
  </si>
  <si>
    <t>vsa potrebna merjenja na objektu</t>
  </si>
  <si>
    <t>vse potrebne transporte do mesta vgrajevanja</t>
  </si>
  <si>
    <t>skladiščenje materiala na gradbišču</t>
  </si>
  <si>
    <t>atestiranje materialov in dokazovanje kvalitete z atesti</t>
  </si>
  <si>
    <t>vso potrebno delo za dokončanje izdelka</t>
  </si>
  <si>
    <t>vsa potrebna pomožna sredstva na objektu kot so lestve, odri ...</t>
  </si>
  <si>
    <t xml:space="preserve">usklajevanje z osnovnim načrtom in posvetovanje s projektantom </t>
  </si>
  <si>
    <t>terminsko usklajevanje del z ostalimi izvajalci na objektu</t>
  </si>
  <si>
    <t>popravilo eventualne škode povzročene ostalim izvajalcem na gradbišču</t>
  </si>
  <si>
    <t>čiščenje in odvoz odvečnega materiala v stalno deponijo</t>
  </si>
  <si>
    <t>plačilo komunalnega prispevka za stalno deponijo odpadnega materiala</t>
  </si>
  <si>
    <t>Legenda:</t>
  </si>
  <si>
    <t>SD</t>
  </si>
  <si>
    <t>soliterno drevo: gojeno v širšem razmiku, pomembna tudi širina krošnje</t>
  </si>
  <si>
    <t>DD</t>
  </si>
  <si>
    <t xml:space="preserve">drevoredno drevo: </t>
  </si>
  <si>
    <t>SG</t>
  </si>
  <si>
    <t>solitrna grmovnica; &gt; 3xpr, gojeno v širšem razmiku, pomembna tudi širina krošnje</t>
  </si>
  <si>
    <t>3xpr</t>
  </si>
  <si>
    <t>3 x presajeno</t>
  </si>
  <si>
    <t>ŽK</t>
  </si>
  <si>
    <t xml:space="preserve">žičnata košara </t>
  </si>
  <si>
    <t>18/20</t>
  </si>
  <si>
    <t>obseg debla v cm v prsni višini</t>
  </si>
  <si>
    <t>VK</t>
  </si>
  <si>
    <t>višina rastline ob sajenju v cm</t>
  </si>
  <si>
    <t>ŠK</t>
  </si>
  <si>
    <t>širina krošnje ob sajenju v cm</t>
  </si>
  <si>
    <t xml:space="preserve">                           opis                                           </t>
  </si>
  <si>
    <t>enota</t>
  </si>
  <si>
    <t>količina</t>
  </si>
  <si>
    <t>cena/enoto</t>
  </si>
  <si>
    <t>A</t>
  </si>
  <si>
    <t>PRIPRAVLJALNA DELA</t>
  </si>
  <si>
    <t>Odkop nerodovitnega material, odvoz na stalno deponijo do 5 km</t>
  </si>
  <si>
    <t>m3</t>
  </si>
  <si>
    <t>m2</t>
  </si>
  <si>
    <t>B</t>
  </si>
  <si>
    <t>DREVESA</t>
  </si>
  <si>
    <t>Nabava dreves po načrtu in dobava z nakladanjem v drevesnici  s transportom do mesta vsaditve. Drevesa morajo ustrezati vrstni sestavi, velikosti in številu poganjkov, kot je določeno v načrtu.</t>
  </si>
  <si>
    <t>*razen izjem, kjer je velikost sadike ustrezno prilagojena, kot je predpisano.</t>
  </si>
  <si>
    <t>kos</t>
  </si>
  <si>
    <t>SD, 4 xpr, ŽK, 18/20, VK: 400-500, ŠK:150-200</t>
  </si>
  <si>
    <t>C</t>
  </si>
  <si>
    <t xml:space="preserve">GRMOVNICE </t>
  </si>
  <si>
    <t>m1</t>
  </si>
  <si>
    <t>Nabava grmovnic po načrtu in dobava z nakladanjem v drevesnici  s transportom do mesta vsaditve. Grmovnice morajo ustrezati vrstni sestavi, velikosti in številu poganjkov, kot je določeno v načrtu.</t>
  </si>
  <si>
    <t>VK: 60-80, vsaj 3 poganjki</t>
  </si>
  <si>
    <t>F</t>
  </si>
  <si>
    <t>TRATA</t>
  </si>
  <si>
    <t>F/1</t>
  </si>
  <si>
    <t>kg</t>
  </si>
  <si>
    <t>F/2</t>
  </si>
  <si>
    <t>ZASADITVE IN ZATRAVITEVE SKUPAJ:</t>
  </si>
  <si>
    <t xml:space="preserve"> </t>
  </si>
  <si>
    <t>E</t>
  </si>
  <si>
    <t>E/1.</t>
  </si>
  <si>
    <t>E/2.</t>
  </si>
  <si>
    <t>DD, 3 xpr, ŽK, 14/16</t>
  </si>
  <si>
    <t>VK: 100-125, vsaj 3 poganjki</t>
  </si>
  <si>
    <t>DREVESA V RAŠČENEM TERENU</t>
  </si>
  <si>
    <t>kpl</t>
  </si>
  <si>
    <t>Dela je potrebno izvajati skladno s standardi:</t>
  </si>
  <si>
    <t>SIST DIN 18915:2019 Uporaba rastlin pri urejanju zelenih površin - Zemeljska dela,</t>
  </si>
  <si>
    <t xml:space="preserve">SIST DIN 18916:2019 Uporaba rastlin pri urejanju zelenih površin - Sadike in sajenje, </t>
  </si>
  <si>
    <t xml:space="preserve">SIST DIN 18917:2019 Uporaba rastlin pri urejanju zelenih površin - Trate in sejanje, </t>
  </si>
  <si>
    <t xml:space="preserve">SIST DIN 18919:2019 Uporaba rastlin pri urejanju zelenih površin - Vzdrževanje zelenih površin v obdobju vraščanja, </t>
  </si>
  <si>
    <t>SIST DIN 18920:2019 Uporaba rastlin pri urejanju zelenih površin – Zaščita drevja, rastlinskih sestojev in nasadov pri gradbenih posegih</t>
  </si>
  <si>
    <t>*</t>
  </si>
  <si>
    <t>Odstranitev živice v globino 30 cm, začasna deponija na območju urejanja.</t>
  </si>
  <si>
    <t xml:space="preserve">TRAVNATA POVRŠINA   </t>
  </si>
  <si>
    <t>V skladu z SIST DIN 18 915 je potrebno pripraviti vegetacijski nosilni sloj in po potrebi tudi teren.</t>
  </si>
  <si>
    <t>Pritrditev dreves s tremi  zgoraj povezanimi lesenimi impregniranimi koli Ø &gt; 8 cm, nadzemna višina 220 cm ali  20 cm pod spodnjimi vejami, zabiti del: 1/3 celotne višine, elastična povezava, ki ne drsi po deblu navzdol; dobava in vgradnja</t>
  </si>
  <si>
    <t>Nabava in dobava ustrezne travne mešanice za sončne lege npr.: “Bled” Semenarne Ljubljana ali enakovredno. Poraba: 0,04 kg/m2</t>
  </si>
  <si>
    <t>Nabava in dobava ustrezne travne mešanice za cvetlične travnike  npr.: “Rožnik ” Semenarne Ljubljana ali enakovredno. Poraba: 0,04 kg/m2</t>
  </si>
  <si>
    <t>Dobava in posaditev dreves vključuje dvoletno vzdrževanje, kar je zajeto v postavki saditve.</t>
  </si>
  <si>
    <t>Rastline je potrebno saditi v času mirovanja. Rastline v zabojnikih lahko sadimo vse leto. Razporeditev rastlin po površinskem saditvenem  načrtu. Sadilne jame je potrebno izkopati v 1,5-kratnemu premeru koreninske grude. Pred vstavitvijo sadike se doda založno gnojilo. Na vseh straneh grude je potrebno zapolniti z zemljo in potlačiti in močno namočiti z vodo. Sajenje v kokosovo tkanino ali protiplevelno folijo, kjer je predvidena.  Po saditvi se teren fino splanira in izvede zastirka v debelini min. 5 cm iz drobljenega lubja iglavcev po celotnem območju grede. Zgornji rob zastirke mora biti uravnan z zgornjim robom robnika in okoliškega terena.</t>
  </si>
  <si>
    <t xml:space="preserve">Strojna setev semen za trate. Nizko podkopanje (ne globlje kot 1 cm!) in potlačenje posejane površine. Po setvi se površine zalije, orosi z vodo v čim bolj drobnih kapljicah in prepreči obremenitve posejanih tal. </t>
  </si>
  <si>
    <t>E/3</t>
  </si>
  <si>
    <t>P</t>
  </si>
  <si>
    <t>P/1</t>
  </si>
  <si>
    <t xml:space="preserve">Rastline je potrebno saditi v času mirovanja. Rastline v zabojnikih lahko sadimo vse leto. Razporeditev rastlin po površinskem saditvenem  načrtu.  Sadilne jame je potrebno izkopati v 1,5-kratnemu premeru koreninske grude. Pred vstavitvijo sadike se doda založno gnojilo. Po vstavitvi sadik je potrebno odpreti vozle zaščitne tkanine za grude in odstraniti žico z zgornjega dela grude. Na vseh straneh grude je potrebno zapolniti z zemljo in potlačiti in močno namočiti z vodo. Rastlini je potrebno ob vsaditvi obrezati. Vsaki sadiki drevja se doda zaščitno oporo – 3 oporne količke, ki morajo biti zgoraj povezani med seboj v togo celoto oziroma urediti ustrezno podzemno pritrditev. Teren se po saditvi fino splanira. Izvesti je potrebno zalivalne jamice, ki morajo biti izdelane tako, da voda teče k rastlini. </t>
  </si>
  <si>
    <t>15 cm  humozne zemlje; nabava, dovoz, vgraditev; Vgradnja IZKLJUČNO V SUHEM STANJU</t>
  </si>
  <si>
    <t>P/1.1</t>
  </si>
  <si>
    <t>P/1.3</t>
  </si>
  <si>
    <t>15 cm peščene (nepresejane) rjave zemlje I.kategorije; nabava, dovoz, vgraditev</t>
  </si>
  <si>
    <r>
      <rPr>
        <b/>
        <sz val="10"/>
        <color indexed="8"/>
        <rFont val="Times New Roman"/>
        <family val="1"/>
        <charset val="238"/>
      </rPr>
      <t>Travnata površina</t>
    </r>
    <r>
      <rPr>
        <sz val="10"/>
        <color indexed="8"/>
        <rFont val="Times New Roman"/>
        <family val="1"/>
        <charset val="238"/>
      </rPr>
      <t xml:space="preserve"> mora biti pripravljena v skladu z popisom v tehničnem poročilu: 15 cm  humozne zemlje,   15 cm peščene </t>
    </r>
    <r>
      <rPr>
        <b/>
        <sz val="10"/>
        <color indexed="8"/>
        <rFont val="Times New Roman"/>
        <family val="1"/>
        <charset val="238"/>
      </rPr>
      <t>(nepresejane)</t>
    </r>
    <r>
      <rPr>
        <sz val="10"/>
        <color indexed="8"/>
        <rFont val="Times New Roman"/>
        <family val="1"/>
        <charset val="238"/>
      </rPr>
      <t xml:space="preserve"> rjave zemlje I.kategorije, pod tem nasutje peščene zemljine (lahko izkopan teren).</t>
    </r>
  </si>
  <si>
    <t>E/5</t>
  </si>
  <si>
    <t>F/3</t>
  </si>
  <si>
    <t>Organska gnojilna tableta 21g z dolgotrajnim delovanjem (kot npr. Healthy start 12-8-8), 1 kos/rastlino</t>
  </si>
  <si>
    <t>Organska gnojilna tableta 21g z dolgotrajnim delovanjem (kot npr. Healthy start 12-8-8), 3 kos/rastlino</t>
  </si>
  <si>
    <t xml:space="preserve">Življenjski prostor za drevesa mora biti pripravljen pred saditvijo in je obdelan v postavki "Življenjski prostor za rastline". </t>
  </si>
  <si>
    <t>Pred saditvijo  dreves mora biti zagotovljen življenjski prostor za drevo 3x3 metre v tlorisu in 1,5 m v globino, napolnjen z rodovitno zemljo (glej Tehnično poročilo); količine za ureditev so zajete v popisu zemeljskih del.</t>
  </si>
  <si>
    <t>Drevoredna oziroma soliterna vrsta, minimalno 3x presajena - drevoredna vrsta oziroma 4 x presajena za soliterno vrsto, višina min.: 350 - 400 cm*, obseg min.: 14-16 cm*, več kot 7 odganjkov, neporaščeno deblo minimalno 2,2 m brez vej za obseg 16-25 cm oziroma 2,5 cm za obseg &gt; 25 cm;</t>
  </si>
  <si>
    <t xml:space="preserve">Življenjski prostor za grmovnice mora biti pripravljen pred saditvijo in je obdelan v postavki "Življenjski prostor za rastline". </t>
  </si>
  <si>
    <t>Pred saditvijo  grmovnic mora biti zagotovljen življenjski prostor za grmovnice: 30 cm po celotni površini grede napolnjen z rodovitno z zemljo (glej Tehnično poročilo); količine za ureditev zajete v popisu zemeljskih del.</t>
  </si>
  <si>
    <t>Co 20L</t>
  </si>
  <si>
    <t>lonec 20 litrov</t>
  </si>
  <si>
    <t>Po odstranitvi vegetacije in pred začetkom gradbenih del je treba odstraniti in ustrezno shraniti živico (humozna površinska plast) do globine 20 cm. Odgrnjeno živico se ustrezno shrani, na kup (zasipnico max. višine 100 cm) znotraj gradbenega zemljišča. Če je predvideno daljše shranjevanje (več kot 3 mesece), je zasipnico treba začasno ozeleniti. Po zasipnicah se ne sme voziti! Pred ponovnim razprostiranjem in dodajanjem snovi za izboljšanje je treba živico presejati in odstraniti kamenje in večje dele rastlin (večje od 5cm). Živica se ne sme mešati s tujki (npr. porušenim materialom, deli podrtih dreves, ...)</t>
  </si>
  <si>
    <t>V območju drevesnih korenin se dela izvajajo ročno.</t>
  </si>
  <si>
    <t>Na terenu je izvajalec gradbenih del dolžan sanirati površino in vzpostaviti prvotno stanje. Sanirajo se površine, kjer se je odvijal promet ali skladiščil gradbeni material. Površine, potlačene od delovnih strojev in težkih kamionov, se podrahljajo do globine 40 cm; če je zemlja onesnažena z gradbenim materialom: cementom, kemikalijami ali naftnimi derivati, se odstrani do globine do koder je kontaminirana. Rahljanje zbitih tal v območju drevesnih korenin naj se izvaja z napravo za globinsko rahljanje tal, ki v tla pod pritiskom vbrizgava zrak. Rahljanje v območju drevesnih korenin s stroji, ki posegajo v tla oziroma s frezami, ni dovoljeno.</t>
  </si>
  <si>
    <t>Navožena zemlja ne sme vsebovati semena plevelov ali delov korenin koreninskih plevelov: kostreba, srakonja, pesjak.</t>
  </si>
  <si>
    <t>Upoštevati je treba naravno posedanje in pri nasipih in zasipih sadilnih jam. Pričakovane posedke se upošteva pri dobavi zemlje.</t>
  </si>
  <si>
    <t>OSNOVNA DELA</t>
  </si>
  <si>
    <t>Strokovni nadzor</t>
  </si>
  <si>
    <t>ura</t>
  </si>
  <si>
    <t>Analiza zemljine in predlog izboljšanja tal</t>
  </si>
  <si>
    <t xml:space="preserve">Strokovni nadzor za čas gradnje glede skladnosti z načrtom krajinske arhitekture in veljavnimi standardi in normami. Strokovni nadzor izvaja mednarodno certificiran arborist ISA oziroma usposobljen krajinski arhitekt z ZAPS licenco. Strokovni nadzor potrdi:                               
 - ustreznost zaščite obstoječih dreves,    
 - ustreznost priprave rastišča za nove saditve,
 - ustreznost kakovosti rastlinskega materiala,
 - ustreznost sajenja rastlinskega materiala.                                             </t>
  </si>
  <si>
    <t>KAKOVOST SADIK - Opis kakovostnih zahtev velja po SIST DIN 18916:2013 in FLL določilih za sadike iz drevesnic ter določilih OTP. Sadike dreves morajo imeti koreninsko grudo, premer koreninske grude mora biti vsaj 3x obsega debla na koreninskem vratu. Sadike morajo biti minimalno 4x presajene, na zadnje v drevesnici na velike razdalje, da je krošnja ustrezno razrasla. Obseg debla in število presajanj v drevesnici določen v popisu sadik! 
Pri drevorednih drevesih mora biti neobraščeno deblo do krošnje visoko najmanj 2 m, krošnja z vsaj 5 dobro razvitih nastavkov vretenasto izraščajočih mora biti skladna in v primernem razmerju z obsegom debla. 
Pri obraščenih drevesih se krošnja začne pri max. 50 cm. 
Večdebelna drevesa morajo imeti min. 5 debel.</t>
  </si>
  <si>
    <t>Razporeditev rastlin po površinskem saditvenem  načrtu. Izkop in priprava jam 1,5x premera bale/lončka, pognojitev z mineralnim gnojilom ali enakovredno in posaditev  rastlin, z zasipanjem jam. Dno in stene sadilne jame je treba temeljito prerahljati in po potrebi poglobiti za 10 cm in nasuti mešanico drenažnega prodca ali lomljenca ter prsti v razmerju 4:1. Propustna plast pod sadilno jamo mora biti debela vsaj 50 cm. Na vseh straneh grude je potrebno sadilno jamo zapolniti z ustrezno zemljo, potlačiti in močno namočiti z vodo. Odprtje žičnate mreže in balirane tkanine okoli koreninskega vratu. Gnojenje. Ureditev zalivalnega kolobarja. Odvoz odvečnega materiala, s planiranjem po končanih delih in ostalimi pomožnimi deli. Prvo zalivanje 15 litrov na rastlino. Sajenje v kokosovo tkanino ali protiplevelno folijo, kjer je predvidena.</t>
  </si>
  <si>
    <t>P/1.5</t>
  </si>
  <si>
    <t>Fino zrahljanje površine pred setvijo. Po potrebi odstranitev plevela in kamnov s premerom &gt;5 cm. Gnojenje z ustreznimi gnojili in predpisani količini glede na vrsto gnojila.</t>
  </si>
  <si>
    <t xml:space="preserve">Življenjski prostor za trato mora biti pripravljen pred setvijo oziroma polaganjem travne ruše in je obdelan v postavki "Življenjski prostor za rastline". </t>
  </si>
  <si>
    <t>Površino je potrebno fino zrahljati pred setvijo oziroma polaganjem. Sejati ali polagati travno rušo  je možno le na uležanih površinah.</t>
  </si>
  <si>
    <t xml:space="preserve">Po setvi oziroma polaganju travne ruše  je potrebno območje obilno zaliti in preprečiti obremenitve novo urejenih travnatih površin. </t>
  </si>
  <si>
    <t>Analiza obstoječe zemljine, pridobljene z odgrnitvijo zgornjega rodovitnega sloja in predlog izboljšanja tal oziroma priprave rastnega substrata. Analiza izkopane zemljine - mrtvice in živice. Talni vzorec se vzame iz za območje najbolj značilnega mesta. Zgornjo plast tal v debelini 2 – 3 cm se odstrani, vzorec se odvzame do globine 30 do 40 cm. Za večjo površino se lahko odvzame več vzorcev na različnih lokacijah, ki se premešajo v vedru, iz katerega se odvzame 0,5 litra za analizo. Količina vzorca znaša najmanj 0,5 litra, pri tem se odstrani kamne večje od 2 cm. Najkasneje dva dni po odvzemu je treba talni vzorec dostaviti podjetju ali ustanovi, ki se ukvarja s talnimi analizami. Izvajalec poda predlog za izboljšanje v skladu s predvidenimi zasaditvami, tako, da se izkopani material lahko uporabi za substrat za sajenje dreves v skladu s predpisano fizikalno-kemično sestavo. Snovi za izboljšavo tal morajo ustrezati SIST DIN 18915. Recepturo potrdi strokovni nadzor - certificirani arborist ISA oziroma usposobljen krajinski arhitekt z ZAPS licenco in odgovorni projektant krajinske arhitekture.</t>
  </si>
  <si>
    <r>
      <t xml:space="preserve">Travnata površina </t>
    </r>
    <r>
      <rPr>
        <b/>
        <sz val="10"/>
        <color indexed="8"/>
        <rFont val="Times New Roman"/>
        <family val="1"/>
        <charset val="238"/>
      </rPr>
      <t xml:space="preserve">za setev ali polaganje traven ruše </t>
    </r>
    <r>
      <rPr>
        <sz val="10"/>
        <color indexed="8"/>
        <rFont val="Times New Roman"/>
        <family val="1"/>
        <charset val="238"/>
      </rPr>
      <t>mora biti pripravljena v skladu z popisom v tehničnem poročilu: 15 cm  humozne zemlje,   15 cm peščene rjave zemlje I.kategorije, pod tem nasutje peščene zemljine (lahko izkopan teren). Humozna zemlja mora biti brez trajnih plevelov li delov korenin koreninskih plevelov: kostreba, srakonja, pesjak.  Fino ročno planiranje po načrtu krajinske arhitekture na višino ± 0 cm (na 4 m lati). Nivo zemlje je potrebno zravnati na 1 cm +/- končno niveleto (upoštevati posedanje).</t>
    </r>
  </si>
  <si>
    <t>Izdelava PID z vsemi predpisanimi elementi</t>
  </si>
  <si>
    <t>ŽIVLJENJSKI PROSTOR ZA RASTLINE</t>
  </si>
  <si>
    <t>E/6</t>
  </si>
  <si>
    <t>E/7</t>
  </si>
  <si>
    <t>Zaščita debla drevesa pred izsušitvijo in sončnim ožigom; bele barve, na osnovi lateksa oziroma drugih ustreznih naravnih materialov, ki zagotavljajo zaščito za dobo dveh let; dobava in vgradnja</t>
  </si>
  <si>
    <t>Rodovitna zemlja je lahko presejana skozi sito več kot 1 cm. Sejana mora biti v suhem vremenu.</t>
  </si>
  <si>
    <t>Zaščita spodnjega dela debla drevesa z plastičnim ali kovinskim obročem, višine min. 30 cm, kot zaščito pred poškodbami ob košnji. Zaščita se ne sem tesno prilegati deblu in mora omogočati zaščito kljub rasti debla v širino; dobava in vgradnja</t>
  </si>
  <si>
    <t>Izdelava NOV  z vsemi predpisanimi elementi</t>
  </si>
  <si>
    <t>SD, 4 xpr, ŽK, 18/20, VK: 400-500, ŠK:100-150</t>
  </si>
  <si>
    <t>trata + cvetlični travnik</t>
  </si>
  <si>
    <t>I.</t>
  </si>
  <si>
    <t>II.</t>
  </si>
  <si>
    <t>Vsa igrala morajo ustrezati zahtevam varnostnega standarda SIST EN 1176, podlage pod njimi pa standardu SIST EN 1177.</t>
  </si>
  <si>
    <t>Vsi vadbeni elementi morajjo ustrezati standardu SIST EN16630, varnostna podlaga pod njimi pa standardu SIST EN1177.</t>
  </si>
  <si>
    <t>Vsa igrala in vsi vadbeni elementi morajo biti postavljeni varno z upoštevanjem predpisanih varnostnih con po SIST EN 1176 in SIST EN16630, podlaga pod igrali in na vadbišču pa mora ustrezati višini padca predpisani za posamezno igralo in varnostnim standardom (SIST EN 1177)</t>
  </si>
  <si>
    <t>Zahtevana garancija za igrala in elemente: 10 let na nosilno konstrukcijo, 5 let na panele, 2 leti na mobilne dele.</t>
  </si>
  <si>
    <t xml:space="preserve">Vsa igrala morajo biti namenjena za zunanjo postavitev. </t>
  </si>
  <si>
    <t>Slike in komercialne navedbe služijo opisu igralnih, vadbenih, prostorskih, estetskih, varnostnih in kakovostnih zahtev investitorja.</t>
  </si>
  <si>
    <t xml:space="preserve">Proizvajalec igral in vadbenih elementov  mora imeti  naslednje certifikate: ISO 14001 – sistem okoljskega upravljanja
ISO 45001 - sistem upravljanja z zdravstvenimi in varnostnimi tveganji
ISO 9001  - sistem upravljanja kakovosti
ISO 50001 – sistem upravljanja z energijo </t>
  </si>
  <si>
    <t xml:space="preserve">Vsi proizvodi naj bodo primerni za podzemno vgradnjo.  Ponujena cena naj zajema dobavo igral in vadbenih elementov,  prevoz na gradbišče,  montažo in vso betoniranje potrebno za   montažo (če so potrebni temelji, tudi te). </t>
  </si>
  <si>
    <t xml:space="preserve">Ponudnik naj priloži slike in prospekte igral z merami in tehničnim opisom ter cerifikate o skladnosti s standardom  EN1176 in podatek in certifikat o ogljičnem odtisu ter prej  navedene ISO certifikate proizvajalca. </t>
  </si>
  <si>
    <t>Dobava in montaža  kombiniranega igrala iz debel rubinije  s plezalno ovito mrežo, jeklenim toboganom, vrvno lestvijo, gasilsko cevjo, opičjimi nadglavnimi prijemali plezalnim deblom, leseno lestvijo, vrvjo za hojo in oprijem ter  dvema trikotnima platformama.  Mere igrala:  d 772 cm x Š 614 cm x v 360 cm. Maksimalna višina padca z igrala naj ne presega 225 cm. Ogljični odtis proizvodnje naj ne presega 458 kg Co2. Igralo kot npr. KOMPAN NRO2001.</t>
  </si>
  <si>
    <t>IGRALA</t>
  </si>
  <si>
    <t>SPLOŠNO</t>
  </si>
  <si>
    <t>A.</t>
  </si>
  <si>
    <t>III.</t>
  </si>
  <si>
    <t>URBANA OPREMA</t>
  </si>
  <si>
    <t>Varnostne podlage pod igrali in vadbenimi elementi</t>
  </si>
  <si>
    <t>Filc 200g/m2; nabava, vgradnja</t>
  </si>
  <si>
    <t>Dobava in vgradnja gumenih robnikov med varnostno podlago in ostalo površino, robniki se vgrajujejo z betoniranjem.  Robnike je mogoče med vgradnjo tudi kriviti.Tip robnikov: Kraiburg relatec, dimenzija: 100 x 5 x 25 cm. Barva robnikov: siva ali črna ali zelena ali rdeča, po izboru projektanta. Izdelek Kraiburg Euroflex lawn edging. Vgradnja na betonski robnik; nabav vgradnja , skupaj z izdelavo betonskega robnika</t>
  </si>
  <si>
    <t xml:space="preserve">Razporeditev dreves po površinskem saditvenem  načrtu. Izkop in priprava jam 1,5x premera bale, pognojitev z mineralnim gnojilom ali enakovredno, obrezovanje krošnje ob sajenju, vgraditev sistema za namakanje in prezračevanje življenjskega prostora rastline,  posaditev dreves, z zasipanjem jam. Gnojenje. Na vseh straneh grude je potrebno sadilno jamo zapolniti z ustrezno zemljo, potlačiti in močno namočiti z vodo. Odprtje žičnate mreže in balirane tkanine okoli koreninskega vratu. Ureditev zalivalnega kolobarja. Prvo zalivanje 80-100 litrov na rastlino.  Namestitev zalivalne vreče (min 70 l) za zalivanje v času vraščanja. Odvoz odvečnega materiala, s planiranjem po končanih delih in ostalimi pomožnimi deli. </t>
  </si>
  <si>
    <t xml:space="preserve">dobava, prevoz, montaža, vključno z vsemi deli in materialom za izvedbo temeljenja </t>
  </si>
  <si>
    <t>Dobava in posaditev grmovnic vključuje dvoletno vzdrževanje, kar je zajeto v postavki saditve.</t>
  </si>
  <si>
    <t>Dobava in setev travnega semena vključuje dvoletno vzdrževanje, kar je zajeto v postavki setve.</t>
  </si>
  <si>
    <t xml:space="preserve"> PZI - Projekt za izvedbo</t>
  </si>
  <si>
    <t xml:space="preserve">KRAJINSKA ARHITEKTURA, Boštjan VAUDA s.p., </t>
  </si>
  <si>
    <r>
      <t xml:space="preserve">Življenjski prostor za </t>
    </r>
    <r>
      <rPr>
        <b/>
        <sz val="10"/>
        <color indexed="8"/>
        <rFont val="Times New Roman"/>
        <family val="1"/>
        <charset val="238"/>
      </rPr>
      <t xml:space="preserve">drevesa </t>
    </r>
    <r>
      <rPr>
        <sz val="10"/>
        <color indexed="8"/>
        <rFont val="Times New Roman"/>
        <family val="1"/>
        <charset val="238"/>
      </rPr>
      <t xml:space="preserve">mora biti pripravljen v skladu z popisom v tehničnem poročilu: 30 cm  humozne zemlje (nepresejane),  50 cm NEPRESEJANE peščene rjave zemlje I.kategorije,  pod tem nasutje peščene zemljine (lahko izkopan teren),  upošteva se  površina 1x1m = 1 m2 za posamezno drevo. </t>
    </r>
  </si>
  <si>
    <t>50 cm peščene rjave zemlje I.kategorije; nabava, dovoz, vgraditev</t>
  </si>
  <si>
    <r>
      <t xml:space="preserve">Življenjski prostor za </t>
    </r>
    <r>
      <rPr>
        <b/>
        <sz val="10"/>
        <color indexed="8"/>
        <rFont val="Times New Roman"/>
        <family val="1"/>
        <charset val="238"/>
      </rPr>
      <t>grmovnice in trajnice</t>
    </r>
    <r>
      <rPr>
        <sz val="10"/>
        <color indexed="8"/>
        <rFont val="Times New Roman"/>
        <family val="1"/>
        <charset val="238"/>
      </rPr>
      <t xml:space="preserve"> v raščenem terenu  mora biti pripravljen v skladu z popisom v tehničnem poročilu: 30 cm  humozne zemlje (nepresejane), pod tem nasutje peščene zemljine (lahko izkopan teren), upošteva se  površina 0,5x0,5m = 0,25 m2 za posamezno grmovnico oziroma skupna površina zelenice. V količini je odšteta površina, ki jo v skupni zelenici zavzemajo drevesa. </t>
    </r>
  </si>
  <si>
    <t>ZASADITVE IN ZATRAVITVE</t>
  </si>
  <si>
    <t>GRMOVNICE IN TRAJNICE</t>
  </si>
  <si>
    <t>SD, 3 xpr, ŽK, 14/16, VK: 350-400, ŠK:150-200</t>
  </si>
  <si>
    <t xml:space="preserve">Cornus alba 'Sibirica' – rdečevejni sibirski svib </t>
  </si>
  <si>
    <t xml:space="preserve">Cornus stolonifera 'Bud's Yellow' – dren </t>
  </si>
  <si>
    <t>Dobava in posaditev  grmovnic vključuje dvoletno vzdrževanje, kar je zajeto v postavki saditve.</t>
  </si>
  <si>
    <t xml:space="preserve">ZASADITVE IN ZATRAVITVE </t>
  </si>
  <si>
    <t>OPREMA</t>
  </si>
  <si>
    <t>B.</t>
  </si>
  <si>
    <t>GRADBENA DELA</t>
  </si>
  <si>
    <t>OPOMBE</t>
  </si>
  <si>
    <t>II.1</t>
  </si>
  <si>
    <t>II.2</t>
  </si>
  <si>
    <t>II.3</t>
  </si>
  <si>
    <t>II.4</t>
  </si>
  <si>
    <t>II.5</t>
  </si>
  <si>
    <t>II.6</t>
  </si>
  <si>
    <t>II.7</t>
  </si>
  <si>
    <t>GRADBENA DELA SKUPAJ:</t>
  </si>
  <si>
    <t>SD, 4 xpr, ŽK, 14/16, VK: 400-500, ŠK:150-200</t>
  </si>
  <si>
    <t>Certificirani prani  prodec 4-8m m; v debelini 40 cm; nabava, vgradnja</t>
  </si>
  <si>
    <t xml:space="preserve"> OPREMA SKUPAJ:</t>
  </si>
  <si>
    <t xml:space="preserve">Strokovni nadzor za čas gradnje glede skladnosti z načrtom krajinske arhitekture - gradbeni del in veljavnimi standardi in normami. Strokovni nadzor izvaja usposobljen gradbenik z IZS licenco. Strokovni nadzor potrdi:                               
 - ustreznost vseh predpisanih gradbenih del,    
 - ustreznost postavitve opreme,
 - ustreznost postavitve igral.                                             </t>
  </si>
  <si>
    <t xml:space="preserve"> NADZOR SKUPAJ:</t>
  </si>
  <si>
    <t>STROKOVNI NADZOR</t>
  </si>
  <si>
    <t>SN</t>
  </si>
  <si>
    <t>Občina Trnovska vas, 
Trnovska vas 42, 2254 Trnovska vas</t>
  </si>
  <si>
    <t>ZELENA POTEZA</t>
  </si>
  <si>
    <t>Ta popis zajema izvedbo zelenih površin osnovne šole in športnega parka ter linijske povezave med njima v Občini Trnovska vas.</t>
  </si>
  <si>
    <t>V popisu  so  obdelani vegetacija (drevje, grmovnice, trata), peščena pot, igrala in urbana oprema.</t>
  </si>
  <si>
    <t>Ptuj, junij 2026</t>
  </si>
  <si>
    <t>1</t>
  </si>
  <si>
    <t>2</t>
  </si>
  <si>
    <t>dobava, prevoz, montaža, vključno z vsemi deli in materialom.</t>
  </si>
  <si>
    <t>3</t>
  </si>
  <si>
    <t>dobava, prevoz, montaža, vključno z vsemi deli in materialom</t>
  </si>
  <si>
    <t>Acer campestre - maklen</t>
  </si>
  <si>
    <t>Acer campestre 'Elsrijk' - maklen</t>
  </si>
  <si>
    <t>Acer campestre ,Lienco, – stebrasti maklen</t>
  </si>
  <si>
    <t>Carpinus betulus ,Fastigiata, – stebrasti beli gaber</t>
  </si>
  <si>
    <t xml:space="preserve">Liquidambar styraciflua - ameriški ambrovec </t>
  </si>
  <si>
    <t>Acer platanoides 'Globosum' – okr.  ostrolistni javor</t>
  </si>
  <si>
    <t>Tilia cordata 'Rancho' - lipovec</t>
  </si>
  <si>
    <t>Tilia cordata 'Greenspire' - lipovec</t>
  </si>
  <si>
    <t>Liriodendron tulipifera - tulipanovec</t>
  </si>
  <si>
    <t>Malus 'Evereste' - okrasna jablana</t>
  </si>
  <si>
    <t>Malus 'Royalty' - okrasna jablana</t>
  </si>
  <si>
    <t>Prunus serrulata 'Kanzan' - japonska okrasna češnja</t>
  </si>
  <si>
    <t>Pyrus calleryana 'Chanticleer' - okrasna hruška</t>
  </si>
  <si>
    <t>Amelanchier arborea 'Robin Hill' - šmarna hrušica</t>
  </si>
  <si>
    <t>Fagus sylvatica 'Zlatia' - rumenolistna bukev</t>
  </si>
  <si>
    <t>Parrotia persica - parocija</t>
  </si>
  <si>
    <t>Quercus palustris - močvirski hrast</t>
  </si>
  <si>
    <t>Cedrus deodara - himalajska cedra</t>
  </si>
  <si>
    <t>Cedrus atlantica 'Glauca' - siva atlaška cedra</t>
  </si>
  <si>
    <t>Ginkgo biloba - ginko</t>
  </si>
  <si>
    <t>Larix decidua - navadni macesen</t>
  </si>
  <si>
    <t>Pseudotsuga menziesii - duglazija</t>
  </si>
  <si>
    <t>Hamamelis x intermedia 'Diane' - nepozebnik</t>
  </si>
  <si>
    <t>Hamamelis x intermedia 'Jelena' - nepozebnik</t>
  </si>
  <si>
    <t>Forsythia x intermedia 'Courtasol' - plazeča forzicija</t>
  </si>
  <si>
    <t>Potentilla fruticosa 'Princess'  - grmasti petoprstnik</t>
  </si>
  <si>
    <t>Caryopteris x clandonensis 'Heavenly Blue' - bradatec</t>
  </si>
  <si>
    <t>Carpinus betulus - gaber</t>
  </si>
  <si>
    <t>Fagus sylvatica - bukev</t>
  </si>
  <si>
    <t>Spiraea x vanhouttei - medvejka</t>
  </si>
  <si>
    <t>Viburnum x bodnantense 'Dawn' – brogovita</t>
  </si>
  <si>
    <t>VK: 60-80, vsaj 5 poganjki, 2/m1</t>
  </si>
  <si>
    <t>VK: 60-80, vsaj 5 poganjki, 1/m1</t>
  </si>
  <si>
    <t>VK: 30-40, vsaj 5 poganjki, 1/m1</t>
  </si>
  <si>
    <t>4</t>
  </si>
  <si>
    <t>5</t>
  </si>
  <si>
    <t>6</t>
  </si>
  <si>
    <t>Accinium corymbosum 'Bluecrop' - ameriška borovnica</t>
  </si>
  <si>
    <t>Rubus fruticosus x idaeus 'Buckingham' - tayberry</t>
  </si>
  <si>
    <t>Aronia x prunifolia 'Nero' - aronija</t>
  </si>
  <si>
    <t xml:space="preserve">Pri izdelavi ponudbe za posamezna dela je treba upoštevati splošna določila za vse vrste del, ter posebna določila za posamezne vrste del!                                                                                                                                                           Za vsa dela je treba pred izvedbo izdelati delavniško dokumentacijo v skladu z detajli, podanimi v načrtu krajinske arhitekture. Vsi podani detajli, v katerih so podane podrobnejše specifikacije, so predmet popisa del!
 Izvedba gradbenih elementov, vključno z vsemi dodatnimi deli in prenosi; opaženje, dobava in vgradnja armature, dobava in vgradnja betona.
 Detajlni opisi elementov so podani v postavkah!
 Vzorce in delavniške risbe potrjuje pooblaščeni krajinski arhitekt.
 Pri vseh delih v zaščitnem območju korenin je obvezna prisotnost pooblaščenega krajinskega arhitekta in drugih strokovnih oseb. </t>
  </si>
  <si>
    <t>7</t>
  </si>
  <si>
    <t>8</t>
  </si>
  <si>
    <t>9</t>
  </si>
  <si>
    <t>10</t>
  </si>
  <si>
    <t>11</t>
  </si>
  <si>
    <t>12</t>
  </si>
  <si>
    <t>13</t>
  </si>
  <si>
    <t>14</t>
  </si>
  <si>
    <t>15</t>
  </si>
  <si>
    <t>16</t>
  </si>
  <si>
    <t>17</t>
  </si>
  <si>
    <t>18</t>
  </si>
  <si>
    <t>19</t>
  </si>
  <si>
    <t>20</t>
  </si>
  <si>
    <t>21</t>
  </si>
  <si>
    <t>22</t>
  </si>
  <si>
    <t>23</t>
  </si>
  <si>
    <t>24</t>
  </si>
  <si>
    <t>25</t>
  </si>
  <si>
    <t>26</t>
  </si>
  <si>
    <t>27</t>
  </si>
  <si>
    <t>28</t>
  </si>
  <si>
    <t>29</t>
  </si>
  <si>
    <t>30</t>
  </si>
  <si>
    <t>32</t>
  </si>
  <si>
    <t>33</t>
  </si>
  <si>
    <t>34</t>
  </si>
  <si>
    <t>35</t>
  </si>
  <si>
    <t>36</t>
  </si>
  <si>
    <t>37</t>
  </si>
  <si>
    <t>38</t>
  </si>
  <si>
    <t>39</t>
  </si>
  <si>
    <t>40</t>
  </si>
  <si>
    <t>41</t>
  </si>
  <si>
    <t>42</t>
  </si>
  <si>
    <t>43</t>
  </si>
  <si>
    <t>44</t>
  </si>
  <si>
    <t>45</t>
  </si>
  <si>
    <t>46</t>
  </si>
  <si>
    <t>47</t>
  </si>
  <si>
    <t>48</t>
  </si>
  <si>
    <t>49</t>
  </si>
  <si>
    <t>50</t>
  </si>
  <si>
    <t>51</t>
  </si>
  <si>
    <t>52</t>
  </si>
  <si>
    <t>53</t>
  </si>
  <si>
    <t>54</t>
  </si>
  <si>
    <t>55</t>
  </si>
  <si>
    <t>56</t>
  </si>
  <si>
    <t>57</t>
  </si>
  <si>
    <t>58</t>
  </si>
  <si>
    <t>59</t>
  </si>
  <si>
    <t>60</t>
  </si>
  <si>
    <t>61</t>
  </si>
  <si>
    <t>62</t>
  </si>
  <si>
    <t>63</t>
  </si>
  <si>
    <t>64</t>
  </si>
  <si>
    <t>65</t>
  </si>
  <si>
    <t>66</t>
  </si>
  <si>
    <t>67</t>
  </si>
  <si>
    <t>68</t>
  </si>
  <si>
    <t>69</t>
  </si>
  <si>
    <t>70</t>
  </si>
  <si>
    <t>71</t>
  </si>
  <si>
    <t>76</t>
  </si>
  <si>
    <t>77</t>
  </si>
  <si>
    <t>78</t>
  </si>
  <si>
    <t>81</t>
  </si>
  <si>
    <t xml:space="preserve">Dobava, dostava in vgradnja VISOKA GREDA. Barva: natur, material: les, vrsta lesa: macesen, debelina: 21 mm, širina: 100 cm, višina: 72 cm, dolžina: 200 cm Podobno kot Kremen MB d.o.o..Sestavljena je iz grobih narebričenih desk velikosti 28 x 120 mm in prečnih desk velikosti 45 x 70 mm. Lokacije prikazane na ureditveni situaciji. </t>
  </si>
  <si>
    <t>PROJEKTANTSKI PREDRAČUN</t>
  </si>
  <si>
    <t xml:space="preserve">Dobava, dostava in vgradnja  KLOP Z NASLONOM Dolžina do 210 cm, širina sedala do 60 cm, višina sedala do 45 cm, višina naslona do 50 cm. Podobno kot BIEN - Kremen MB d.o.o.. Betonska podkonstrukcija: peskan beton. Je masivna konstrukcija, ki ne potrebuje temeljenja. Les: sibirski macesen, izgled naravna lesena barva. Lokacije prikazane na ureditveni situaciji. </t>
  </si>
  <si>
    <t>Dobava, dostava in vgradnja  KLOP BREZ NASLONA. Dolžina do 210 cm, širina sedala do 50 cm, višina sedala do 50 cm. Podobno kot BIEN - Kremen MB d.o.o..Betonska podkonstrukcija: peskan beton. Je masivna konstrukcija, ki ne potrebuje temeljenja. Les: sibirski macesen, izgled naravna lesena barva. Lokacije prikazane na ureditveni situaciji</t>
  </si>
  <si>
    <t xml:space="preserve">Dobava, dostava in vgradnja  MIZA Dolžina do 210 cm, širina do 90 cm, višina  do 80 cm. Podobno kot BIEN - Kremen MB d.o.o..Betonska podkonstrukcija: peskan beton. Je masivna konstrukcijo, ki ne potrebuje temeljenja. Les: sibirski macesen, izgled naravna lesena barva. Lokacije prikazane na ureditveni situaciji. </t>
  </si>
  <si>
    <t xml:space="preserve">Dobava, dostava in vgradnja  KLOP KROŽNA Dolžina do 250 cm, širina sedala do 60 cm, višina sedala do 45 cm. Podobno kot - Kremen MB d.o.o.. Betonska podkonstrukcija: peskan beton. Je masivna konstrukcija, ki ne potrebuje temeljenja. Les: sibirski macesen, izgled naravna lesena barva. Lokacije prikazane na ureditveni situaciji. </t>
  </si>
  <si>
    <t xml:space="preserve">Dobava, dostava in vgradnja  LEŽALNIK LESENI  Dolžina do 200 cm, širina do 150 cm, višina  do 100 cm. Podobno kot ASKL/LM003 - Urbana oprema d.o.o..S kovinsko konstrukcijo, peskano. Les: sibirski macesen, izgled naravna lesena barva. Lokacije prikazane na ureditveni situaciji. </t>
  </si>
  <si>
    <t xml:space="preserve">Dobava, dostava in vgradnja  HOTELA ZA ŽUŽKE Širine do 15 cm, globine do 12 cm, višina  do 150 cm.Podobno kot VidaXL Hotel za žužke. Les, naravna lesena barva. Lokacije prikazane na ureditveni situaciji. </t>
  </si>
  <si>
    <t xml:space="preserve">Dobava, dostava in vgradnja  PITNIK  Globina do 50 cm, širina do 50 cm, višina  do 110 cm. Podobno kot BIEN - Kremen MB d.o.o..Betonska podkonstrukcija: peskan beton. Je masivna konstrukcijo, ki  se pritrdi na betonski tlak. Lokacije prikazane na ureditveni situaciji. </t>
  </si>
  <si>
    <t xml:space="preserve">Dobava, dostava in vgradnja  STOJALO ZA KOLESA Teža 200kg,  dolžina 150cm, širina 70cm, višina 35cm. Podobno kot URBANO - Kremen MB d.o.o..Betonska podkonstrukcija: peskan beton. Je masivna konstrukcijo, ki ne potrebuje temeljenja. Lokacije prikazane na ureditveni situaciji. </t>
  </si>
  <si>
    <t xml:space="preserve">Dobava, dostava in vgradnja  KOŠ ZA LOČEVANJE ODPADKOV. Višina do 100 cm, širina do 70 cm, globina do 50 cm, prostornina do 3x50 litrov in teža 160 kg. Podobno kot BIEN, Kremen MB d.o.o..Betonska podkonstrukcija: peskan beton. Je masivna konstrukcijo, ki ne potrebuje temeljenja. Lokacije prikazane na ureditveni situaciji. </t>
  </si>
  <si>
    <t>84</t>
  </si>
  <si>
    <t>85</t>
  </si>
  <si>
    <t>86</t>
  </si>
  <si>
    <t>kom</t>
  </si>
  <si>
    <t>Dobava in montaža  trampolina v tleh.  Premera 305 cm. Igralo kot npr. AKROBAT ORBT FLAT fi 305.</t>
  </si>
  <si>
    <t xml:space="preserve">Dobava, dostava in vgradnja BETONSKE MIZE ZA NAMIZNI TENIS. Betonska zunanja miza za namizni tenis, brušena in pokrita z lakom.  podobno kot: URBANA IGRALA d.o.o.  Lokacija prikazana na ureditveni situaciji. </t>
  </si>
  <si>
    <t>31</t>
  </si>
  <si>
    <t>72</t>
  </si>
  <si>
    <t>73</t>
  </si>
  <si>
    <t>74</t>
  </si>
  <si>
    <t>75</t>
  </si>
  <si>
    <t>87</t>
  </si>
  <si>
    <t>88</t>
  </si>
  <si>
    <t>89</t>
  </si>
  <si>
    <t>90</t>
  </si>
  <si>
    <t>91</t>
  </si>
  <si>
    <t>92</t>
  </si>
  <si>
    <t>93</t>
  </si>
  <si>
    <t>94</t>
  </si>
  <si>
    <t>SD, 4 xpr, ŽK, 12/14, VK: 200-300, ŠK:100-150</t>
  </si>
  <si>
    <t xml:space="preserve">Dobava, dostava in vgradnja ZBIRALNIK VODE. Nadzemni zbiralnik vode dimenzij višina 114 cm in obseg 59,3 cm.  podobno kot: MAZE - 240 L  Lokacije prikazane na ureditveni situaciji. </t>
  </si>
  <si>
    <t>NEPREDVIDENA DELA SKUPAJ:</t>
  </si>
  <si>
    <t>pav</t>
  </si>
  <si>
    <t>nepredvidena dela v vrednosti 7% investicij</t>
  </si>
  <si>
    <t>NEPREDVIDENA DELA</t>
  </si>
  <si>
    <t>CENA  (brez DDV)</t>
  </si>
  <si>
    <t>DDV  (22%)</t>
  </si>
  <si>
    <t>CENA SKUPAJ  (z DDV)</t>
  </si>
  <si>
    <t>znesek brez DDV</t>
  </si>
  <si>
    <r>
      <t xml:space="preserve">30 cm  humozne zemlje </t>
    </r>
    <r>
      <rPr>
        <b/>
        <sz val="10"/>
        <color rgb="FF33CC33"/>
        <rFont val="Times New Roman"/>
        <family val="1"/>
        <charset val="238"/>
      </rPr>
      <t>(nepresejane);</t>
    </r>
    <r>
      <rPr>
        <sz val="10"/>
        <color rgb="FF33CC33"/>
        <rFont val="Times New Roman"/>
        <family val="1"/>
        <charset val="238"/>
      </rPr>
      <t xml:space="preserve"> nabava, dovoz, vgraditev; Vgradnja IZKLJUČNO V SUHEM STANJU</t>
    </r>
  </si>
  <si>
    <r>
      <t xml:space="preserve">40 cm  humozne zemlje </t>
    </r>
    <r>
      <rPr>
        <b/>
        <sz val="10"/>
        <color rgb="FF33CC33"/>
        <rFont val="Times New Roman"/>
        <family val="1"/>
        <charset val="238"/>
      </rPr>
      <t>(nepresejane);</t>
    </r>
    <r>
      <rPr>
        <sz val="10"/>
        <color rgb="FF33CC33"/>
        <rFont val="Times New Roman"/>
        <family val="1"/>
        <charset val="238"/>
      </rPr>
      <t xml:space="preserve"> nabava, dovoz, vgraditev, Vgradnja IZKLJUČNO V SUHEM STANJU</t>
    </r>
  </si>
  <si>
    <r>
      <rPr>
        <b/>
        <sz val="10"/>
        <color rgb="FF33CC33"/>
        <rFont val="Times New Roman"/>
        <family val="1"/>
        <charset val="238"/>
      </rPr>
      <t>Izkop zemljine za izvedbo utrjenih peščenih  površin</t>
    </r>
    <r>
      <rPr>
        <sz val="10"/>
        <color rgb="FF33CC33"/>
        <rFont val="Times New Roman"/>
        <family val="1"/>
        <charset val="238"/>
      </rPr>
      <t>.  Izkop materiala na območju peščenih in asfaltnih površin 45 cm. Izkop živice (zgornjih sloj 15 cm, tik pod travno rušo) in mrtvice (preostalo) ločeno. Izkop materiala mrtvice z direktnim nakladanjem materiala na transportno sredstvo, transport do trajne deponije, upoštevati strošek deponije, oddaljenost deponije do 5 km. Izkop materiala živice z direktnim nakladanjem materiala na transportno sredstvo, transport do trajne deponije, upoštevati strošek deponije, oddaljenost deponije do 5 km. V primeru gradbenih del v območju korenin se vsa dela izvaja ročno ali s prepihavanjem (prepihavanje pod drugo postavka). Skupna površina izkopa cca 370 m2, globina izkopa cca 40 cm.</t>
    </r>
  </si>
  <si>
    <r>
      <rPr>
        <b/>
        <sz val="10"/>
        <color rgb="FF33CC33"/>
        <rFont val="Times New Roman"/>
        <family val="1"/>
        <charset val="238"/>
      </rPr>
      <t xml:space="preserve"> Izdelava ločilnega sloja utrjenih peščenih površin iz filca</t>
    </r>
    <r>
      <rPr>
        <sz val="10"/>
        <color rgb="FF33CC33"/>
        <rFont val="Times New Roman"/>
        <family val="1"/>
        <charset val="238"/>
      </rPr>
      <t>. Nabava, dostava in polaganje geotekstila, z vsemi montažnimi elementi vred, 200 g, s preklopom 15 cm. Polaganje  materiala po celotni širini izkopa na utrjeno zemljino pod tamponsko plastjo peščene površine. Polaga se na območju vseh peščenih površin. Upoštevati 10 % za prekrivanje.</t>
    </r>
  </si>
  <si>
    <r>
      <rPr>
        <b/>
        <sz val="10"/>
        <color rgb="FF33CC33"/>
        <rFont val="Times New Roman"/>
        <family val="1"/>
        <charset val="238"/>
      </rPr>
      <t>Izvedba drenažnega sloja utrjenih peščenih površin</t>
    </r>
    <r>
      <rPr>
        <sz val="10"/>
        <color rgb="FF33CC33"/>
        <rFont val="Times New Roman"/>
        <family val="1"/>
        <charset val="238"/>
      </rPr>
      <t>. Nabava, dobava in izvedba nasutja tamponskega drobljenca TD 32, zmrzlinsko odpornega, vključno s komprimiranjem do zahtevane zbitosti 40 MPa in planiranjem površine s točnostjo ± 1 cm. V primeru del v območju korenin se vsa dela izvaja ročno oziroma s prilagojenimi gradbenimi deli. Strojno in ročno vgrajevanje zaradi prilagojenih del v območju korenin v razmerju 50:50. Po izvedbi vseh inštalacij. Na vseh tlakovanih površinah razen na elipsi. Sloj tampona debeline 30 cm.</t>
    </r>
  </si>
  <si>
    <r>
      <t xml:space="preserve">Izvedba spodnjega sloja zgornjega ustroja peščenih površin. </t>
    </r>
    <r>
      <rPr>
        <sz val="10"/>
        <color rgb="FF33CC33"/>
        <rFont val="Times New Roman"/>
        <family val="1"/>
        <charset val="238"/>
      </rPr>
      <t xml:space="preserve">Nabava, dobava in izvedba nasutja tamponskega drobljenca 8-16, vključno s komprimiranjem do zahtevane zbitosti 40 MPa in planiranjem površine s točnostjo ± 1 cm. Izvedba v dveh plasteh z utrjevanjem na strešico. Naklon strešice 2 %, za zagotavljanje odvajanja vode. Nasutje se izvede na predhodno položen geotekstil. V primeru del v območju korenin ali historičnih grajnih prvinah se vsa dela izvaja ročno oziroma s prilagojenimi gradbenimi deli. Na območju korenin je dopustno utrjevanje sloja zgolj z ročnim valjanjem. Strojno in ročno vgrajevanje zaradi prilagojenih del v območju korenin oziroma ob historičnih prvinah v razmerju 70:30. Sloj debeline 10 cm. </t>
    </r>
  </si>
  <si>
    <r>
      <t xml:space="preserve">Izvedba zgornjega sloja zgornjega ustroja peščenih površin, globina 5 cm. </t>
    </r>
    <r>
      <rPr>
        <sz val="10"/>
        <color rgb="FF33CC33"/>
        <rFont val="Times New Roman"/>
        <family val="1"/>
        <charset val="238"/>
      </rPr>
      <t xml:space="preserve"> Nabava, dobava in izvedba nasutja kamnitega drobljenca Ø 0-4 mm, vključno s komprimiranjem do zahtevane zbitosti 40 MPa in planiranjem površine s točnostjo ± 1 cm.  Izvedba v dveh plasteh z utrjevanjem na strešico. Naklon strešice 2 %, za zagotavljanje odvajanja vode. Rob peščene površine največ 1 cm pod robom robnika. V primeru del v območju korenin se vsa dela izvaja ročno oziroma s prilagojenimi gradbenimi deli. Na območju korenin je dopustno utrjevanje sloja zgolj z ročnim valjanjem. Strojno in ročno vgrajevanje zaradi prilagojenih del v območju korenin oziroma ob historičnih prvinah v razmerju 70:30. Sloj debeline 5cm. Skupna površina izvedbe sloja: 1800  m2. Vzorec potrdi pooblaščen krajinski arhitekt.</t>
    </r>
  </si>
  <si>
    <r>
      <t xml:space="preserve">Frezanje obstoječega asfalta na poteh do športnega parka. </t>
    </r>
    <r>
      <rPr>
        <sz val="10"/>
        <color rgb="FF7F3F00"/>
        <rFont val="Times New Roman"/>
        <family val="1"/>
        <charset val="238"/>
      </rPr>
      <t>Strojno frezanje zgornjega sloja asfalta do globine 3 cm,</t>
    </r>
  </si>
  <si>
    <r>
      <t xml:space="preserve">Nabava, dovoz in izvedba enoslojnega asfalta na poteh do športnega parka. </t>
    </r>
    <r>
      <rPr>
        <sz val="10"/>
        <color rgb="FF7F3F00"/>
        <rFont val="Times New Roman"/>
        <family val="1"/>
        <charset val="238"/>
      </rPr>
      <t>Enoslojna zgornja plast asfalta v debelini do 5 cm,</t>
    </r>
  </si>
  <si>
    <r>
      <t xml:space="preserve">Nabava, dovoz in izvedba enoslojnega asfalta ter vse potrebne podlage na poteh do slačilnic. </t>
    </r>
    <r>
      <rPr>
        <sz val="10"/>
        <color rgb="FF7F3F00"/>
        <rFont val="Times New Roman"/>
        <family val="1"/>
        <charset val="238"/>
      </rPr>
      <t>Enoslojna zgornja plast asfalta v debelini  5 cm izvedena na potrebeno podlago utrjen tampon in utrjen zgornji del ,</t>
    </r>
  </si>
  <si>
    <r>
      <t>Izdelava točkovnih betonskih temeljev</t>
    </r>
    <r>
      <rPr>
        <sz val="10"/>
        <color rgb="FF7F3F00"/>
        <rFont val="Times New Roman"/>
        <family val="1"/>
        <charset val="238"/>
      </rPr>
      <t xml:space="preserve"> 40x40x40cm (na licu mesta ali gotovi elementi), v razmaku 2 m. V območju korenin prilagajanje lokacije točkovnih temeljev, v izogib koreninam.</t>
    </r>
  </si>
  <si>
    <r>
      <t xml:space="preserve">Izdelava kovinskega robnika. </t>
    </r>
    <r>
      <rPr>
        <sz val="10"/>
        <color rgb="FF7F3F00"/>
        <rFont val="Times New Roman"/>
        <family val="1"/>
        <charset val="238"/>
      </rPr>
      <t>Nabava, dobava in montaža kovinskega robnika z vsem pritrdilnimi elementi vred.</t>
    </r>
  </si>
  <si>
    <r>
      <t xml:space="preserve">Nabava dostava in vgradnja Gabionov. </t>
    </r>
    <r>
      <rPr>
        <sz val="10"/>
        <color rgb="FF7F3F00"/>
        <rFont val="Times New Roman"/>
        <family val="1"/>
        <charset val="238"/>
      </rPr>
      <t>Mreža je izdelana iz pocinkanih jeklenih varjenih prečnih in vzdolžnih žic premera 3,5 mm, velokost mreže 10x5 cm/10x10 cm, dimenzije 300 x 50 x 50 cm</t>
    </r>
  </si>
  <si>
    <r>
      <t xml:space="preserve">Nabava dostava in vgradnja Gabionov. </t>
    </r>
    <r>
      <rPr>
        <sz val="10"/>
        <color rgb="FF7F3F00"/>
        <rFont val="Times New Roman"/>
        <family val="1"/>
        <charset val="238"/>
      </rPr>
      <t>Mreža je izdelana iz pocinkanih jeklenih varjenih prečnih in vzdolžnih žic premera 3,5 mm, velokost mreže 10x5 cm/10x10 cm, dimenzije 300 x 100 x 50 cm</t>
    </r>
  </si>
  <si>
    <r>
      <t xml:space="preserve">Nabava dostava in vgradnja večjih kamnov za polnilo. </t>
    </r>
    <r>
      <rPr>
        <sz val="10"/>
        <color rgb="FF7F3F00"/>
        <rFont val="Times New Roman"/>
        <family val="1"/>
        <charset val="238"/>
      </rPr>
      <t>Kamni večjih frakcij cca 100-200 mm, poljubnih mineralov, barv.</t>
    </r>
  </si>
  <si>
    <r>
      <t xml:space="preserve">Nabava dostava in vgradnja desk sibirskega macesna za sedalo tribun. </t>
    </r>
    <r>
      <rPr>
        <sz val="10"/>
        <color rgb="FF7F3F00"/>
        <rFont val="Times New Roman"/>
        <family val="1"/>
        <charset val="238"/>
      </rPr>
      <t>Deske sibirskega macesna dimenzije 20x115x4000 mm</t>
    </r>
  </si>
  <si>
    <t>Grajeni del</t>
  </si>
  <si>
    <t>Zeleni del</t>
  </si>
  <si>
    <t>Vrednost in delež Zelene infrastrukture opredeljenih postavk (delež postavk obarvanih z zeleno barvo mora biti več kot 60 %)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</si>
</sst>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 #,##0.00\ &quot;€&quot;_-;\-* #,##0.00\ &quot;€&quot;_-;_-* &quot;-&quot;??\ &quot;€&quot;_-;_-@_-"/>
    <numFmt numFmtId="164" formatCode="_-* #,##0.00\ _€_-;\-* #,##0.00\ _€_-;_-* &quot;-&quot;??\ _€_-;_-@_-"/>
    <numFmt numFmtId="165" formatCode="#,##0.00\ [$€-1]"/>
    <numFmt numFmtId="166" formatCode="#,##0.00\ &quot;€&quot;"/>
    <numFmt numFmtId="167" formatCode="#,##0.00\ [$€-40A]"/>
  </numFmts>
  <fonts count="44" x14ac:knownFonts="1">
    <font>
      <sz val="11"/>
      <color theme="1"/>
      <name val="Calibri"/>
      <family val="2"/>
      <charset val="238"/>
      <scheme val="minor"/>
    </font>
    <font>
      <sz val="11"/>
      <color theme="1"/>
      <name val="Calibri"/>
      <family val="2"/>
      <charset val="238"/>
      <scheme val="minor"/>
    </font>
    <font>
      <sz val="11"/>
      <name val="Times New Roman"/>
      <family val="1"/>
      <charset val="238"/>
    </font>
    <font>
      <b/>
      <i/>
      <sz val="11"/>
      <name val="Times New Roman"/>
      <family val="1"/>
      <charset val="238"/>
    </font>
    <font>
      <b/>
      <sz val="10"/>
      <color theme="1"/>
      <name val="Times New Roman"/>
      <family val="1"/>
      <charset val="238"/>
    </font>
    <font>
      <sz val="10"/>
      <name val="Times New Roman"/>
      <family val="1"/>
      <charset val="238"/>
    </font>
    <font>
      <b/>
      <sz val="10"/>
      <name val="Times New Roman"/>
      <family val="1"/>
      <charset val="238"/>
    </font>
    <font>
      <sz val="10"/>
      <color theme="1"/>
      <name val="Times New Roman"/>
      <family val="1"/>
      <charset val="238"/>
    </font>
    <font>
      <sz val="11"/>
      <color theme="1"/>
      <name val="Times New Roman"/>
      <family val="1"/>
      <charset val="238"/>
    </font>
    <font>
      <i/>
      <sz val="10"/>
      <name val="Times New Roman"/>
      <family val="1"/>
      <charset val="238"/>
    </font>
    <font>
      <i/>
      <sz val="10"/>
      <color indexed="8"/>
      <name val="Times New Roman"/>
      <family val="1"/>
      <charset val="238"/>
    </font>
    <font>
      <sz val="8"/>
      <color theme="1"/>
      <name val="Times New Roman"/>
      <family val="1"/>
      <charset val="238"/>
    </font>
    <font>
      <b/>
      <sz val="10"/>
      <color indexed="8"/>
      <name val="Times New Roman"/>
      <family val="1"/>
      <charset val="238"/>
    </font>
    <font>
      <sz val="10"/>
      <color indexed="8"/>
      <name val="Times New Roman"/>
      <family val="1"/>
      <charset val="238"/>
    </font>
    <font>
      <sz val="12"/>
      <name val="Times New Roman"/>
      <family val="1"/>
      <charset val="238"/>
    </font>
    <font>
      <sz val="10"/>
      <name val="Arial"/>
      <family val="2"/>
      <charset val="238"/>
    </font>
    <font>
      <b/>
      <i/>
      <sz val="10"/>
      <color indexed="8"/>
      <name val="Times New Roman"/>
      <family val="1"/>
      <charset val="238"/>
    </font>
    <font>
      <sz val="8"/>
      <color indexed="8"/>
      <name val="Times New Roman"/>
      <family val="1"/>
      <charset val="238"/>
    </font>
    <font>
      <sz val="10"/>
      <name val="Arial CE"/>
      <charset val="238"/>
    </font>
    <font>
      <sz val="10"/>
      <name val="Arial CE"/>
      <family val="2"/>
      <charset val="238"/>
    </font>
    <font>
      <sz val="9"/>
      <color rgb="FF000000"/>
      <name val="Times New Roman"/>
      <family val="1"/>
      <charset val="238"/>
    </font>
    <font>
      <sz val="9"/>
      <color indexed="8"/>
      <name val="Times New Roman"/>
      <family val="1"/>
      <charset val="238"/>
    </font>
    <font>
      <sz val="12"/>
      <color theme="1"/>
      <name val="Times New Roman"/>
      <family val="1"/>
      <charset val="238"/>
    </font>
    <font>
      <b/>
      <sz val="12"/>
      <name val="Times New Roman"/>
      <family val="1"/>
      <charset val="238"/>
    </font>
    <font>
      <i/>
      <sz val="12"/>
      <name val="Times New Roman"/>
      <family val="1"/>
      <charset val="238"/>
    </font>
    <font>
      <i/>
      <sz val="12"/>
      <color indexed="8"/>
      <name val="Times New Roman"/>
      <family val="1"/>
      <charset val="238"/>
    </font>
    <font>
      <b/>
      <sz val="11"/>
      <color theme="1"/>
      <name val="Times New Roman"/>
      <family val="1"/>
      <charset val="238"/>
    </font>
    <font>
      <sz val="8"/>
      <name val="Calibri"/>
      <family val="2"/>
      <charset val="238"/>
      <scheme val="minor"/>
    </font>
    <font>
      <sz val="9"/>
      <name val="Arial"/>
      <family val="2"/>
      <charset val="238"/>
    </font>
    <font>
      <b/>
      <sz val="9"/>
      <name val="Arial"/>
      <family val="2"/>
      <charset val="238"/>
    </font>
    <font>
      <b/>
      <sz val="6"/>
      <color theme="1"/>
      <name val="Times New Roman"/>
      <family val="1"/>
      <charset val="238"/>
    </font>
    <font>
      <sz val="10"/>
      <color rgb="FF33CC33"/>
      <name val="Times New Roman"/>
      <family val="1"/>
      <charset val="238"/>
    </font>
    <font>
      <sz val="8"/>
      <color rgb="FF33CC33"/>
      <name val="Times New Roman"/>
      <family val="1"/>
      <charset val="238"/>
    </font>
    <font>
      <b/>
      <sz val="10"/>
      <color rgb="FF33CC33"/>
      <name val="Times New Roman"/>
      <family val="1"/>
      <charset val="238"/>
    </font>
    <font>
      <i/>
      <sz val="10"/>
      <color rgb="FF33CC33"/>
      <name val="Times New Roman"/>
      <family val="1"/>
      <charset val="238"/>
    </font>
    <font>
      <sz val="9"/>
      <color rgb="FF33CC33"/>
      <name val="Times New Roman"/>
      <family val="1"/>
      <charset val="238"/>
    </font>
    <font>
      <i/>
      <sz val="12"/>
      <color rgb="FF33CC33"/>
      <name val="Times New Roman"/>
      <family val="1"/>
      <charset val="238"/>
    </font>
    <font>
      <sz val="10"/>
      <color rgb="FF7F3F00"/>
      <name val="Times New Roman"/>
      <family val="1"/>
      <charset val="238"/>
    </font>
    <font>
      <b/>
      <sz val="10"/>
      <color rgb="FF7F3F00"/>
      <name val="Times New Roman"/>
      <family val="1"/>
      <charset val="238"/>
    </font>
    <font>
      <i/>
      <sz val="12"/>
      <color rgb="FF7F3F00"/>
      <name val="Times New Roman"/>
      <family val="1"/>
      <charset val="238"/>
    </font>
    <font>
      <b/>
      <sz val="12"/>
      <color rgb="FF7F3F00"/>
      <name val="Times New Roman"/>
      <family val="1"/>
      <charset val="238"/>
    </font>
    <font>
      <i/>
      <sz val="10"/>
      <color rgb="FF7F3F00"/>
      <name val="Times New Roman"/>
      <family val="1"/>
      <charset val="238"/>
    </font>
    <font>
      <b/>
      <sz val="12"/>
      <color rgb="FFC00000"/>
      <name val="Times New Roman"/>
      <family val="1"/>
      <charset val="238"/>
    </font>
    <font>
      <b/>
      <sz val="10"/>
      <color rgb="FFC00000"/>
      <name val="Times New Roman"/>
      <family val="1"/>
      <charset val="238"/>
    </font>
  </fonts>
  <fills count="3">
    <fill>
      <patternFill patternType="none"/>
    </fill>
    <fill>
      <patternFill patternType="gray125"/>
    </fill>
    <fill>
      <patternFill patternType="solid">
        <fgColor theme="0" tint="-0.14999847407452621"/>
        <bgColor indexed="64"/>
      </patternFill>
    </fill>
  </fills>
  <borders count="15">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7">
    <xf numFmtId="0" fontId="0" fillId="0" borderId="0"/>
    <xf numFmtId="164" fontId="1" fillId="0" borderId="0" applyFont="0" applyFill="0" applyBorder="0" applyAlignment="0" applyProtection="0"/>
    <xf numFmtId="44" fontId="1" fillId="0" borderId="0" applyFont="0" applyFill="0" applyBorder="0" applyAlignment="0" applyProtection="0"/>
    <xf numFmtId="0" fontId="15" fillId="0" borderId="0"/>
    <xf numFmtId="0" fontId="18" fillId="0" borderId="0"/>
    <xf numFmtId="0" fontId="19" fillId="0" borderId="0"/>
    <xf numFmtId="0" fontId="15" fillId="0" borderId="0" applyNumberFormat="0" applyBorder="0" applyProtection="0">
      <alignment horizontal="left" vertical="top" wrapText="1"/>
    </xf>
  </cellStyleXfs>
  <cellXfs count="238">
    <xf numFmtId="0" fontId="0" fillId="0" borderId="0" xfId="0"/>
    <xf numFmtId="4" fontId="6" fillId="0" borderId="4" xfId="1" applyNumberFormat="1" applyFont="1" applyFill="1" applyBorder="1" applyAlignment="1" applyProtection="1">
      <alignment horizontal="right" vertical="top"/>
      <protection locked="0"/>
    </xf>
    <xf numFmtId="4" fontId="7" fillId="0" borderId="0" xfId="0" applyNumberFormat="1" applyFont="1" applyAlignment="1" applyProtection="1">
      <alignment vertical="top"/>
      <protection locked="0"/>
    </xf>
    <xf numFmtId="4" fontId="7" fillId="0" borderId="0" xfId="0" applyNumberFormat="1" applyFont="1" applyAlignment="1" applyProtection="1">
      <alignment horizontal="right" vertical="top"/>
      <protection locked="0"/>
    </xf>
    <xf numFmtId="44" fontId="7" fillId="0" borderId="0" xfId="2" applyFont="1" applyFill="1" applyAlignment="1" applyProtection="1">
      <alignment vertical="top"/>
      <protection locked="0"/>
    </xf>
    <xf numFmtId="4" fontId="6" fillId="0" borderId="0" xfId="1" applyNumberFormat="1" applyFont="1" applyFill="1" applyBorder="1" applyAlignment="1" applyProtection="1">
      <alignment horizontal="right" vertical="top"/>
      <protection locked="0"/>
    </xf>
    <xf numFmtId="166" fontId="21" fillId="0" borderId="0" xfId="2" applyNumberFormat="1" applyFont="1" applyFill="1" applyBorder="1" applyAlignment="1" applyProtection="1">
      <alignment horizontal="right" wrapText="1"/>
    </xf>
    <xf numFmtId="4" fontId="33" fillId="0" borderId="0" xfId="1" applyNumberFormat="1" applyFont="1" applyFill="1" applyBorder="1" applyAlignment="1" applyProtection="1">
      <alignment horizontal="right" vertical="top"/>
      <protection locked="0"/>
    </xf>
    <xf numFmtId="4" fontId="38" fillId="0" borderId="0" xfId="1" applyNumberFormat="1" applyFont="1" applyFill="1" applyBorder="1" applyAlignment="1" applyProtection="1">
      <alignment horizontal="right" vertical="top"/>
      <protection locked="0"/>
    </xf>
    <xf numFmtId="4" fontId="37" fillId="0" borderId="0" xfId="0" applyNumberFormat="1" applyFont="1" applyAlignment="1" applyProtection="1">
      <alignment horizontal="right" vertical="top"/>
      <protection locked="0"/>
    </xf>
    <xf numFmtId="0" fontId="2" fillId="0" borderId="0" xfId="0" applyFont="1" applyProtection="1">
      <protection locked="0"/>
    </xf>
    <xf numFmtId="0" fontId="5" fillId="0" borderId="0" xfId="0" applyFont="1" applyProtection="1">
      <protection locked="0"/>
    </xf>
    <xf numFmtId="0" fontId="5" fillId="0" borderId="0" xfId="0" applyFont="1" applyAlignment="1" applyProtection="1">
      <alignment vertical="top"/>
      <protection locked="0"/>
    </xf>
    <xf numFmtId="0" fontId="0" fillId="0" borderId="0" xfId="0" applyProtection="1">
      <protection locked="0"/>
    </xf>
    <xf numFmtId="0" fontId="7" fillId="0" borderId="0" xfId="0" applyFont="1" applyProtection="1">
      <protection locked="0"/>
    </xf>
    <xf numFmtId="0" fontId="8" fillId="0" borderId="0" xfId="0" applyFont="1" applyProtection="1">
      <protection locked="0"/>
    </xf>
    <xf numFmtId="0" fontId="7" fillId="0" borderId="0" xfId="0" applyFont="1" applyAlignment="1" applyProtection="1">
      <alignment vertical="top"/>
      <protection locked="0"/>
    </xf>
    <xf numFmtId="0" fontId="7" fillId="0" borderId="0" xfId="0" applyFont="1" applyAlignment="1" applyProtection="1">
      <alignment horizontal="right" vertical="top"/>
      <protection locked="0"/>
    </xf>
    <xf numFmtId="0" fontId="9" fillId="0" borderId="0" xfId="0" applyFont="1" applyAlignment="1" applyProtection="1">
      <alignment vertical="top"/>
      <protection locked="0"/>
    </xf>
    <xf numFmtId="0" fontId="6" fillId="0" borderId="0" xfId="3" applyFont="1" applyProtection="1">
      <protection locked="0"/>
    </xf>
    <xf numFmtId="4" fontId="10" fillId="2" borderId="2" xfId="0" applyNumberFormat="1" applyFont="1" applyFill="1" applyBorder="1" applyAlignment="1" applyProtection="1">
      <alignment horizontal="center" vertical="top"/>
      <protection locked="0"/>
    </xf>
    <xf numFmtId="4" fontId="25" fillId="0" borderId="0" xfId="0" applyNumberFormat="1" applyFont="1" applyAlignment="1" applyProtection="1">
      <alignment horizontal="center" vertical="top"/>
      <protection locked="0"/>
    </xf>
    <xf numFmtId="0" fontId="24" fillId="0" borderId="0" xfId="0" applyFont="1" applyAlignment="1" applyProtection="1">
      <alignment vertical="top"/>
      <protection locked="0"/>
    </xf>
    <xf numFmtId="0" fontId="22" fillId="0" borderId="0" xfId="0" applyFont="1" applyAlignment="1" applyProtection="1">
      <alignment vertical="top"/>
      <protection locked="0"/>
    </xf>
    <xf numFmtId="4" fontId="10" fillId="0" borderId="0" xfId="0" applyNumberFormat="1" applyFont="1" applyAlignment="1" applyProtection="1">
      <alignment horizontal="center" vertical="top"/>
      <protection locked="0"/>
    </xf>
    <xf numFmtId="49" fontId="13" fillId="0" borderId="0" xfId="0" applyNumberFormat="1" applyFont="1" applyAlignment="1" applyProtection="1">
      <alignment horizontal="right" vertical="top" wrapText="1"/>
      <protection locked="0"/>
    </xf>
    <xf numFmtId="4" fontId="13" fillId="0" borderId="0" xfId="0" applyNumberFormat="1" applyFont="1" applyAlignment="1" applyProtection="1">
      <alignment horizontal="right" vertical="top"/>
      <protection locked="0"/>
    </xf>
    <xf numFmtId="166" fontId="20" fillId="0" borderId="0" xfId="5" applyNumberFormat="1" applyFont="1" applyProtection="1">
      <protection locked="0"/>
    </xf>
    <xf numFmtId="166" fontId="17" fillId="0" borderId="0" xfId="2" applyNumberFormat="1" applyFont="1" applyFill="1" applyBorder="1" applyAlignment="1" applyProtection="1">
      <alignment horizontal="right" wrapText="1"/>
      <protection locked="0"/>
    </xf>
    <xf numFmtId="44" fontId="11" fillId="0" borderId="0" xfId="2" applyFont="1" applyFill="1" applyAlignment="1" applyProtection="1">
      <alignment vertical="top"/>
      <protection locked="0"/>
    </xf>
    <xf numFmtId="44" fontId="11" fillId="0" borderId="0" xfId="2" applyFont="1" applyFill="1" applyAlignment="1" applyProtection="1">
      <protection locked="0"/>
    </xf>
    <xf numFmtId="4" fontId="31" fillId="0" borderId="0" xfId="0" applyNumberFormat="1" applyFont="1" applyAlignment="1" applyProtection="1">
      <alignment horizontal="right"/>
      <protection locked="0"/>
    </xf>
    <xf numFmtId="4" fontId="31" fillId="0" borderId="0" xfId="0" applyNumberFormat="1" applyFont="1" applyAlignment="1" applyProtection="1">
      <alignment horizontal="right" vertical="top"/>
      <protection locked="0"/>
    </xf>
    <xf numFmtId="167" fontId="11" fillId="0" borderId="0" xfId="0" applyNumberFormat="1" applyFont="1" applyProtection="1">
      <protection locked="0"/>
    </xf>
    <xf numFmtId="4" fontId="5" fillId="0" borderId="0" xfId="0" applyNumberFormat="1" applyFont="1" applyAlignment="1" applyProtection="1">
      <alignment vertical="top"/>
      <protection locked="0"/>
    </xf>
    <xf numFmtId="0" fontId="32" fillId="0" borderId="0" xfId="0" quotePrefix="1" applyFont="1" applyAlignment="1" applyProtection="1">
      <alignment vertical="top"/>
      <protection locked="0"/>
    </xf>
    <xf numFmtId="0" fontId="34" fillId="0" borderId="0" xfId="0" applyFont="1" applyAlignment="1" applyProtection="1">
      <alignment vertical="top"/>
      <protection locked="0"/>
    </xf>
    <xf numFmtId="167" fontId="7" fillId="0" borderId="0" xfId="0" applyNumberFormat="1" applyFont="1" applyProtection="1">
      <protection locked="0"/>
    </xf>
    <xf numFmtId="4" fontId="31" fillId="0" borderId="0" xfId="0" applyNumberFormat="1" applyFont="1" applyAlignment="1" applyProtection="1">
      <alignment vertical="top"/>
      <protection locked="0"/>
    </xf>
    <xf numFmtId="4" fontId="4" fillId="0" borderId="0" xfId="0" applyNumberFormat="1" applyFont="1" applyAlignment="1" applyProtection="1">
      <alignment horizontal="right" vertical="top"/>
      <protection locked="0"/>
    </xf>
    <xf numFmtId="0" fontId="4" fillId="0" borderId="0" xfId="0" applyFont="1" applyProtection="1">
      <protection locked="0"/>
    </xf>
    <xf numFmtId="4" fontId="5" fillId="0" borderId="0" xfId="0" applyNumberFormat="1" applyFont="1" applyAlignment="1" applyProtection="1">
      <alignment horizontal="right" vertical="top"/>
      <protection locked="0"/>
    </xf>
    <xf numFmtId="0" fontId="7" fillId="0" borderId="0" xfId="0" applyFont="1" applyAlignment="1" applyProtection="1">
      <alignment horizontal="center" vertical="top"/>
      <protection locked="0"/>
    </xf>
    <xf numFmtId="4" fontId="5" fillId="0" borderId="0" xfId="0" applyNumberFormat="1" applyFont="1" applyAlignment="1" applyProtection="1">
      <alignment horizontal="center" vertical="top"/>
      <protection locked="0"/>
    </xf>
    <xf numFmtId="4" fontId="39" fillId="0" borderId="0" xfId="0" applyNumberFormat="1" applyFont="1" applyAlignment="1" applyProtection="1">
      <alignment horizontal="center" vertical="top"/>
      <protection locked="0"/>
    </xf>
    <xf numFmtId="4" fontId="36" fillId="0" borderId="0" xfId="0" applyNumberFormat="1" applyFont="1" applyAlignment="1" applyProtection="1">
      <alignment horizontal="center" vertical="top"/>
      <protection locked="0"/>
    </xf>
    <xf numFmtId="0" fontId="26" fillId="0" borderId="0" xfId="0" applyFont="1" applyAlignment="1" applyProtection="1">
      <alignment vertical="top"/>
      <protection locked="0"/>
    </xf>
    <xf numFmtId="4" fontId="37" fillId="0" borderId="0" xfId="0" applyNumberFormat="1" applyFont="1" applyAlignment="1" applyProtection="1">
      <alignment horizontal="right"/>
      <protection locked="0"/>
    </xf>
    <xf numFmtId="4" fontId="7" fillId="0" borderId="0" xfId="0" applyNumberFormat="1" applyFont="1" applyAlignment="1" applyProtection="1">
      <alignment horizontal="right"/>
      <protection locked="0"/>
    </xf>
    <xf numFmtId="0" fontId="41" fillId="0" borderId="0" xfId="0" applyFont="1" applyAlignment="1" applyProtection="1">
      <alignment vertical="top"/>
      <protection locked="0"/>
    </xf>
    <xf numFmtId="0" fontId="7" fillId="0" borderId="0" xfId="0" applyFont="1" applyAlignment="1" applyProtection="1">
      <alignment horizontal="center"/>
      <protection locked="0"/>
    </xf>
    <xf numFmtId="0" fontId="30" fillId="0" borderId="0" xfId="0" applyFont="1" applyAlignment="1" applyProtection="1">
      <alignment wrapText="1"/>
      <protection locked="0"/>
    </xf>
    <xf numFmtId="0" fontId="30" fillId="0" borderId="0" xfId="0" applyFont="1" applyAlignment="1" applyProtection="1">
      <alignment horizontal="center" wrapText="1"/>
      <protection locked="0"/>
    </xf>
    <xf numFmtId="4" fontId="7" fillId="0" borderId="0" xfId="0" applyNumberFormat="1" applyFont="1" applyProtection="1">
      <protection locked="0"/>
    </xf>
    <xf numFmtId="10" fontId="0" fillId="0" borderId="0" xfId="0" applyNumberFormat="1" applyProtection="1">
      <protection locked="0"/>
    </xf>
    <xf numFmtId="10" fontId="7" fillId="0" borderId="0" xfId="0" applyNumberFormat="1" applyFont="1" applyProtection="1">
      <protection locked="0"/>
    </xf>
    <xf numFmtId="166" fontId="7" fillId="0" borderId="0" xfId="0" applyNumberFormat="1" applyFont="1" applyProtection="1">
      <protection locked="0"/>
    </xf>
    <xf numFmtId="0" fontId="2" fillId="0" borderId="0" xfId="0" applyFont="1" applyAlignment="1">
      <alignment horizontal="left" vertical="top" shrinkToFit="1"/>
    </xf>
    <xf numFmtId="2" fontId="3" fillId="0" borderId="0" xfId="0" applyNumberFormat="1" applyFont="1" applyAlignment="1">
      <alignment vertical="top"/>
    </xf>
    <xf numFmtId="0" fontId="4" fillId="0" borderId="0" xfId="0" applyFont="1" applyAlignment="1">
      <alignment horizontal="left" vertical="top" wrapText="1"/>
    </xf>
    <xf numFmtId="2" fontId="3" fillId="0" borderId="0" xfId="0" applyNumberFormat="1" applyFont="1" applyAlignment="1">
      <alignment horizontal="left" vertical="top"/>
    </xf>
    <xf numFmtId="4" fontId="3" fillId="0" borderId="1" xfId="0" applyNumberFormat="1" applyFont="1" applyBorder="1" applyAlignment="1">
      <alignment vertical="top"/>
    </xf>
    <xf numFmtId="4" fontId="3" fillId="0" borderId="0" xfId="0" applyNumberFormat="1" applyFont="1" applyAlignment="1">
      <alignment vertical="top"/>
    </xf>
    <xf numFmtId="0" fontId="4" fillId="0" borderId="0" xfId="0" applyFont="1" applyAlignment="1">
      <alignment horizontal="right" vertical="top" wrapText="1"/>
    </xf>
    <xf numFmtId="44" fontId="4" fillId="0" borderId="0" xfId="2" applyFont="1" applyFill="1" applyBorder="1" applyAlignment="1" applyProtection="1">
      <alignment horizontal="left" vertical="top" wrapText="1"/>
    </xf>
    <xf numFmtId="4" fontId="3" fillId="0" borderId="0" xfId="0" applyNumberFormat="1" applyFont="1" applyAlignment="1">
      <alignment horizontal="right" vertical="top"/>
    </xf>
    <xf numFmtId="44" fontId="3" fillId="0" borderId="0" xfId="2" applyFont="1" applyFill="1" applyBorder="1" applyAlignment="1" applyProtection="1">
      <alignment horizontal="right" vertical="top"/>
    </xf>
    <xf numFmtId="0" fontId="4" fillId="0" borderId="0" xfId="0" applyFont="1" applyAlignment="1">
      <alignment horizontal="center" vertical="top" wrapText="1"/>
    </xf>
    <xf numFmtId="44" fontId="4" fillId="0" borderId="0" xfId="2" applyFont="1" applyFill="1" applyBorder="1" applyAlignment="1" applyProtection="1">
      <alignment horizontal="center" vertical="top" wrapText="1"/>
    </xf>
    <xf numFmtId="0" fontId="2" fillId="0" borderId="0" xfId="0" applyFont="1" applyAlignment="1">
      <alignment horizontal="right" vertical="top" shrinkToFit="1"/>
    </xf>
    <xf numFmtId="0" fontId="5" fillId="0" borderId="0" xfId="0" applyFont="1" applyAlignment="1">
      <alignment horizontal="left" vertical="top" wrapText="1"/>
    </xf>
    <xf numFmtId="0" fontId="5" fillId="0" borderId="0" xfId="0" applyFont="1" applyAlignment="1">
      <alignment horizontal="justify" vertical="top"/>
    </xf>
    <xf numFmtId="2" fontId="5" fillId="0" borderId="0" xfId="0" applyNumberFormat="1" applyFont="1" applyAlignment="1">
      <alignment horizontal="right" vertical="top" wrapText="1"/>
    </xf>
    <xf numFmtId="2" fontId="5" fillId="0" borderId="0" xfId="0" applyNumberFormat="1" applyFont="1" applyAlignment="1">
      <alignment horizontal="left" vertical="top" wrapText="1"/>
    </xf>
    <xf numFmtId="44" fontId="5" fillId="0" borderId="0" xfId="2" applyFont="1" applyFill="1" applyAlignment="1" applyProtection="1">
      <alignment horizontal="left" vertical="top" wrapText="1"/>
    </xf>
    <xf numFmtId="44" fontId="6" fillId="0" borderId="0" xfId="2" applyFont="1" applyFill="1" applyBorder="1" applyAlignment="1" applyProtection="1">
      <alignment horizontal="center" vertical="top" wrapText="1"/>
    </xf>
    <xf numFmtId="0" fontId="5" fillId="0" borderId="0" xfId="0" applyFont="1" applyAlignment="1">
      <alignment vertical="top"/>
    </xf>
    <xf numFmtId="0" fontId="5" fillId="0" borderId="0" xfId="0" applyFont="1" applyAlignment="1">
      <alignment horizontal="right" vertical="top" wrapText="1"/>
    </xf>
    <xf numFmtId="4" fontId="5" fillId="0" borderId="0" xfId="1" applyNumberFormat="1" applyFont="1" applyFill="1" applyBorder="1" applyAlignment="1" applyProtection="1">
      <alignment vertical="top"/>
    </xf>
    <xf numFmtId="4" fontId="5" fillId="0" borderId="0" xfId="1" applyNumberFormat="1" applyFont="1" applyFill="1" applyBorder="1" applyAlignment="1" applyProtection="1">
      <alignment horizontal="right" vertical="top"/>
    </xf>
    <xf numFmtId="44" fontId="5" fillId="0" borderId="0" xfId="2" applyFont="1" applyFill="1" applyBorder="1" applyAlignment="1" applyProtection="1">
      <alignment vertical="top"/>
    </xf>
    <xf numFmtId="0" fontId="6" fillId="0" borderId="0" xfId="0" applyFont="1" applyAlignment="1">
      <alignment vertical="top" wrapText="1"/>
    </xf>
    <xf numFmtId="0" fontId="8" fillId="0" borderId="0" xfId="0" applyFont="1"/>
    <xf numFmtId="0" fontId="7" fillId="0" borderId="0" xfId="0" applyFont="1" applyAlignment="1">
      <alignment vertical="top"/>
    </xf>
    <xf numFmtId="0" fontId="7" fillId="0" borderId="0" xfId="0" applyFont="1" applyAlignment="1">
      <alignment horizontal="right" vertical="top"/>
    </xf>
    <xf numFmtId="4" fontId="7" fillId="0" borderId="0" xfId="0" applyNumberFormat="1" applyFont="1" applyAlignment="1">
      <alignment vertical="top"/>
    </xf>
    <xf numFmtId="44" fontId="7" fillId="0" borderId="0" xfId="2" applyFont="1" applyFill="1" applyAlignment="1" applyProtection="1">
      <alignment vertical="top"/>
    </xf>
    <xf numFmtId="0" fontId="5" fillId="0" borderId="0" xfId="0" applyFont="1"/>
    <xf numFmtId="0" fontId="7" fillId="0" borderId="0" xfId="0" applyFont="1" applyAlignment="1">
      <alignment horizontal="left"/>
    </xf>
    <xf numFmtId="4" fontId="7" fillId="0" borderId="0" xfId="0" applyNumberFormat="1" applyFont="1" applyAlignment="1">
      <alignment horizontal="right" vertical="top"/>
    </xf>
    <xf numFmtId="49" fontId="9" fillId="2" borderId="2" xfId="0" applyNumberFormat="1" applyFont="1" applyFill="1" applyBorder="1" applyAlignment="1">
      <alignment horizontal="center" vertical="top" wrapText="1"/>
    </xf>
    <xf numFmtId="49" fontId="9" fillId="2" borderId="2" xfId="0" applyNumberFormat="1" applyFont="1" applyFill="1" applyBorder="1" applyAlignment="1">
      <alignment horizontal="left" vertical="top" wrapText="1"/>
    </xf>
    <xf numFmtId="49" fontId="9" fillId="2" borderId="2" xfId="0" applyNumberFormat="1" applyFont="1" applyFill="1" applyBorder="1" applyAlignment="1">
      <alignment horizontal="right" vertical="top" wrapText="1"/>
    </xf>
    <xf numFmtId="4" fontId="10" fillId="2" borderId="2" xfId="0" applyNumberFormat="1" applyFont="1" applyFill="1" applyBorder="1" applyAlignment="1">
      <alignment horizontal="center" vertical="top"/>
    </xf>
    <xf numFmtId="0" fontId="23" fillId="0" borderId="0" xfId="0" applyFont="1" applyAlignment="1">
      <alignment horizontal="center" vertical="top" wrapText="1"/>
    </xf>
    <xf numFmtId="0" fontId="23" fillId="0" borderId="0" xfId="0" applyFont="1" applyAlignment="1">
      <alignment horizontal="left" vertical="top" wrapText="1"/>
    </xf>
    <xf numFmtId="49" fontId="24" fillId="0" borderId="0" xfId="0" applyNumberFormat="1" applyFont="1" applyAlignment="1">
      <alignment horizontal="right" vertical="top" wrapText="1"/>
    </xf>
    <xf numFmtId="4" fontId="25" fillId="0" borderId="0" xfId="0" applyNumberFormat="1" applyFont="1" applyAlignment="1">
      <alignment horizontal="center" vertical="top"/>
    </xf>
    <xf numFmtId="49" fontId="9" fillId="0" borderId="0" xfId="0" applyNumberFormat="1" applyFont="1" applyAlignment="1">
      <alignment horizontal="center" vertical="top" wrapText="1"/>
    </xf>
    <xf numFmtId="49" fontId="9" fillId="0" borderId="0" xfId="0" applyNumberFormat="1" applyFont="1" applyAlignment="1">
      <alignment horizontal="left" vertical="top" wrapText="1"/>
    </xf>
    <xf numFmtId="49" fontId="9" fillId="0" borderId="0" xfId="0" applyNumberFormat="1" applyFont="1" applyAlignment="1">
      <alignment horizontal="right" vertical="top" wrapText="1"/>
    </xf>
    <xf numFmtId="4" fontId="10" fillId="0" borderId="0" xfId="0" applyNumberFormat="1" applyFont="1" applyAlignment="1">
      <alignment horizontal="center" vertical="top"/>
    </xf>
    <xf numFmtId="0" fontId="5" fillId="0" borderId="0" xfId="0" applyFont="1" applyAlignment="1">
      <alignment horizontal="center" vertical="top" wrapText="1"/>
    </xf>
    <xf numFmtId="2" fontId="12" fillId="0" borderId="0" xfId="0" applyNumberFormat="1" applyFont="1" applyAlignment="1">
      <alignment horizontal="left" vertical="top" wrapText="1"/>
    </xf>
    <xf numFmtId="49" fontId="13" fillId="0" borderId="0" xfId="0" applyNumberFormat="1" applyFont="1" applyAlignment="1">
      <alignment horizontal="right" vertical="top" wrapText="1"/>
    </xf>
    <xf numFmtId="4" fontId="13" fillId="0" borderId="0" xfId="0" applyNumberFormat="1" applyFont="1" applyAlignment="1">
      <alignment horizontal="right" vertical="top"/>
    </xf>
    <xf numFmtId="2" fontId="13" fillId="0" borderId="0" xfId="0" applyNumberFormat="1" applyFont="1" applyAlignment="1">
      <alignment horizontal="left" vertical="top" wrapText="1"/>
    </xf>
    <xf numFmtId="49" fontId="5" fillId="0" borderId="0" xfId="0" applyNumberFormat="1" applyFont="1" applyAlignment="1">
      <alignment horizontal="center" vertical="top" wrapText="1"/>
    </xf>
    <xf numFmtId="49" fontId="20" fillId="0" borderId="0" xfId="5" applyNumberFormat="1" applyFont="1" applyAlignment="1">
      <alignment horizontal="right" wrapText="1"/>
    </xf>
    <xf numFmtId="4" fontId="13" fillId="0" borderId="0" xfId="0" applyNumberFormat="1" applyFont="1" applyAlignment="1">
      <alignment horizontal="right"/>
    </xf>
    <xf numFmtId="49" fontId="13" fillId="0" borderId="0" xfId="0" applyNumberFormat="1" applyFont="1" applyAlignment="1">
      <alignment horizontal="center" vertical="top" wrapText="1"/>
    </xf>
    <xf numFmtId="49" fontId="31" fillId="0" borderId="0" xfId="0" applyNumberFormat="1" applyFont="1" applyAlignment="1">
      <alignment horizontal="center" vertical="top" wrapText="1"/>
    </xf>
    <xf numFmtId="2" fontId="31" fillId="0" borderId="0" xfId="0" applyNumberFormat="1" applyFont="1" applyAlignment="1">
      <alignment horizontal="left" vertical="top" wrapText="1"/>
    </xf>
    <xf numFmtId="49" fontId="31" fillId="0" borderId="0" xfId="0" applyNumberFormat="1" applyFont="1" applyAlignment="1">
      <alignment horizontal="right" wrapText="1"/>
    </xf>
    <xf numFmtId="4" fontId="31" fillId="0" borderId="0" xfId="0" applyNumberFormat="1" applyFont="1" applyAlignment="1">
      <alignment horizontal="right"/>
    </xf>
    <xf numFmtId="49" fontId="31" fillId="0" borderId="0" xfId="0" applyNumberFormat="1" applyFont="1" applyAlignment="1">
      <alignment horizontal="right" vertical="top" wrapText="1"/>
    </xf>
    <xf numFmtId="4" fontId="31" fillId="0" borderId="0" xfId="0" applyNumberFormat="1" applyFont="1" applyAlignment="1">
      <alignment horizontal="right" vertical="top"/>
    </xf>
    <xf numFmtId="2" fontId="12" fillId="0" borderId="6" xfId="0" applyNumberFormat="1" applyFont="1" applyBorder="1" applyAlignment="1">
      <alignment horizontal="left" vertical="top" wrapText="1"/>
    </xf>
    <xf numFmtId="2" fontId="16" fillId="0" borderId="0" xfId="0" applyNumberFormat="1" applyFont="1" applyAlignment="1">
      <alignment horizontal="left" vertical="top" wrapText="1"/>
    </xf>
    <xf numFmtId="49" fontId="13" fillId="0" borderId="0" xfId="0" applyNumberFormat="1" applyFont="1" applyAlignment="1">
      <alignment horizontal="right" wrapText="1"/>
    </xf>
    <xf numFmtId="4" fontId="5" fillId="0" borderId="0" xfId="0" applyNumberFormat="1" applyFont="1"/>
    <xf numFmtId="0" fontId="32" fillId="0" borderId="0" xfId="0" applyFont="1" applyAlignment="1">
      <alignment vertical="top"/>
    </xf>
    <xf numFmtId="0" fontId="2" fillId="0" borderId="0" xfId="0" applyFont="1"/>
    <xf numFmtId="0" fontId="9" fillId="0" borderId="0" xfId="0" applyFont="1" applyAlignment="1">
      <alignment vertical="top"/>
    </xf>
    <xf numFmtId="0" fontId="31" fillId="0" borderId="0" xfId="0" applyFont="1" applyAlignment="1">
      <alignment horizontal="right" vertical="top"/>
    </xf>
    <xf numFmtId="0" fontId="31" fillId="0" borderId="0" xfId="0" applyFont="1" applyAlignment="1">
      <alignment vertical="top"/>
    </xf>
    <xf numFmtId="49" fontId="32" fillId="0" borderId="0" xfId="0" applyNumberFormat="1" applyFont="1" applyAlignment="1">
      <alignment horizontal="left" vertical="top" wrapText="1"/>
    </xf>
    <xf numFmtId="0" fontId="34" fillId="0" borderId="0" xfId="0" applyFont="1" applyAlignment="1">
      <alignment vertical="top"/>
    </xf>
    <xf numFmtId="49" fontId="17" fillId="0" borderId="0" xfId="0" applyNumberFormat="1" applyFont="1" applyAlignment="1">
      <alignment horizontal="left" vertical="top" wrapText="1"/>
    </xf>
    <xf numFmtId="0" fontId="14" fillId="0" borderId="0" xfId="0" applyFont="1" applyAlignment="1">
      <alignment horizontal="center" vertical="top" wrapText="1"/>
    </xf>
    <xf numFmtId="49" fontId="12" fillId="0" borderId="0" xfId="0" applyNumberFormat="1" applyFont="1" applyAlignment="1">
      <alignment horizontal="right" vertical="top" wrapText="1"/>
    </xf>
    <xf numFmtId="4" fontId="12" fillId="0" borderId="0" xfId="0" applyNumberFormat="1" applyFont="1" applyAlignment="1">
      <alignment horizontal="right" vertical="top"/>
    </xf>
    <xf numFmtId="0" fontId="35" fillId="0" borderId="0" xfId="0" applyFont="1"/>
    <xf numFmtId="0" fontId="35" fillId="0" borderId="0" xfId="0" applyFont="1" applyAlignment="1">
      <alignment vertical="center"/>
    </xf>
    <xf numFmtId="2" fontId="13" fillId="0" borderId="0" xfId="0" applyNumberFormat="1" applyFont="1" applyAlignment="1">
      <alignment vertical="top" wrapText="1"/>
    </xf>
    <xf numFmtId="0" fontId="8" fillId="0" borderId="0" xfId="0" applyFont="1" applyAlignment="1">
      <alignment vertical="top"/>
    </xf>
    <xf numFmtId="2" fontId="13" fillId="0" borderId="0" xfId="0" applyNumberFormat="1" applyFont="1" applyAlignment="1">
      <alignment horizontal="right" vertical="top" wrapText="1"/>
    </xf>
    <xf numFmtId="0" fontId="31" fillId="0" borderId="0" xfId="0" applyFont="1" applyAlignment="1">
      <alignment horizontal="left" vertical="top"/>
    </xf>
    <xf numFmtId="0" fontId="5" fillId="0" borderId="0" xfId="0" applyFont="1" applyAlignment="1">
      <alignment horizontal="center" vertical="top"/>
    </xf>
    <xf numFmtId="0" fontId="5" fillId="0" borderId="3" xfId="0" applyFont="1" applyBorder="1" applyAlignment="1">
      <alignment horizontal="center" vertical="top"/>
    </xf>
    <xf numFmtId="0" fontId="6" fillId="0" borderId="4" xfId="0" applyFont="1" applyBorder="1" applyAlignment="1">
      <alignment horizontal="left" vertical="top" wrapText="1"/>
    </xf>
    <xf numFmtId="4" fontId="6" fillId="0" borderId="4" xfId="1" applyNumberFormat="1" applyFont="1" applyFill="1" applyBorder="1" applyAlignment="1" applyProtection="1">
      <alignment vertical="top"/>
    </xf>
    <xf numFmtId="0" fontId="6" fillId="0" borderId="0" xfId="0" applyFont="1" applyAlignment="1">
      <alignment horizontal="left" vertical="top" wrapText="1"/>
    </xf>
    <xf numFmtId="4" fontId="6" fillId="0" borderId="0" xfId="1" applyNumberFormat="1" applyFont="1" applyFill="1" applyBorder="1" applyAlignment="1" applyProtection="1">
      <alignment vertical="top"/>
    </xf>
    <xf numFmtId="0" fontId="38" fillId="0" borderId="0" xfId="0" applyFont="1" applyAlignment="1">
      <alignment horizontal="left" vertical="top" wrapText="1"/>
    </xf>
    <xf numFmtId="49" fontId="39" fillId="0" borderId="0" xfId="0" applyNumberFormat="1" applyFont="1" applyAlignment="1">
      <alignment horizontal="right" vertical="top" wrapText="1"/>
    </xf>
    <xf numFmtId="4" fontId="39" fillId="0" borderId="0" xfId="0" applyNumberFormat="1" applyFont="1" applyAlignment="1">
      <alignment horizontal="center" vertical="top"/>
    </xf>
    <xf numFmtId="49" fontId="37" fillId="0" borderId="0" xfId="0" applyNumberFormat="1" applyFont="1" applyAlignment="1">
      <alignment horizontal="center" vertical="top" wrapText="1"/>
    </xf>
    <xf numFmtId="49" fontId="37" fillId="0" borderId="0" xfId="0" applyNumberFormat="1" applyFont="1" applyAlignment="1">
      <alignment horizontal="right" vertical="top" wrapText="1"/>
    </xf>
    <xf numFmtId="4" fontId="37" fillId="0" borderId="0" xfId="0" applyNumberFormat="1" applyFont="1" applyAlignment="1">
      <alignment horizontal="right" vertical="top"/>
    </xf>
    <xf numFmtId="0" fontId="40" fillId="0" borderId="0" xfId="0" applyFont="1" applyAlignment="1">
      <alignment horizontal="center" vertical="top" wrapText="1"/>
    </xf>
    <xf numFmtId="2" fontId="37" fillId="0" borderId="0" xfId="0" applyNumberFormat="1" applyFont="1" applyAlignment="1">
      <alignment horizontal="left" vertical="top" wrapText="1"/>
    </xf>
    <xf numFmtId="0" fontId="31" fillId="0" borderId="0" xfId="0" applyFont="1" applyAlignment="1">
      <alignment horizontal="center" vertical="top" wrapText="1"/>
    </xf>
    <xf numFmtId="0" fontId="31" fillId="0" borderId="0" xfId="0" applyFont="1" applyAlignment="1">
      <alignment horizontal="left" vertical="top" wrapText="1"/>
    </xf>
    <xf numFmtId="49" fontId="36" fillId="0" borderId="0" xfId="0" applyNumberFormat="1" applyFont="1" applyAlignment="1">
      <alignment horizontal="right" vertical="top" wrapText="1"/>
    </xf>
    <xf numFmtId="4" fontId="36" fillId="0" borderId="0" xfId="0" applyNumberFormat="1" applyFont="1" applyAlignment="1">
      <alignment horizontal="center" vertical="top"/>
    </xf>
    <xf numFmtId="4" fontId="33" fillId="0" borderId="0" xfId="1" applyNumberFormat="1" applyFont="1" applyFill="1" applyBorder="1" applyAlignment="1" applyProtection="1">
      <alignment vertical="top"/>
    </xf>
    <xf numFmtId="0" fontId="37" fillId="0" borderId="0" xfId="0" applyFont="1" applyAlignment="1">
      <alignment horizontal="center" vertical="top" wrapText="1"/>
    </xf>
    <xf numFmtId="4" fontId="38" fillId="0" borderId="0" xfId="1" applyNumberFormat="1" applyFont="1" applyFill="1" applyBorder="1" applyAlignment="1" applyProtection="1">
      <alignment vertical="top"/>
    </xf>
    <xf numFmtId="0" fontId="37" fillId="0" borderId="0" xfId="0" applyFont="1" applyAlignment="1">
      <alignment horizontal="center" vertical="top"/>
    </xf>
    <xf numFmtId="0" fontId="33" fillId="0" borderId="0" xfId="0" applyFont="1" applyAlignment="1">
      <alignment horizontal="left" vertical="top" wrapText="1"/>
    </xf>
    <xf numFmtId="0" fontId="7" fillId="0" borderId="0" xfId="0" applyFont="1" applyAlignment="1">
      <alignment vertical="center"/>
    </xf>
    <xf numFmtId="0" fontId="5" fillId="0" borderId="0" xfId="6" applyFont="1" applyProtection="1">
      <alignment horizontal="left" vertical="top" wrapText="1"/>
    </xf>
    <xf numFmtId="0" fontId="7" fillId="0" borderId="0" xfId="0" applyFont="1" applyAlignment="1">
      <alignment horizontal="center" vertical="top"/>
    </xf>
    <xf numFmtId="0" fontId="7" fillId="0" borderId="0" xfId="0" applyFont="1" applyAlignment="1">
      <alignment vertical="top" wrapText="1"/>
    </xf>
    <xf numFmtId="0" fontId="8" fillId="0" borderId="0" xfId="0" applyFont="1" applyAlignment="1">
      <alignment vertical="center"/>
    </xf>
    <xf numFmtId="0" fontId="26" fillId="0" borderId="0" xfId="0" applyFont="1" applyAlignment="1">
      <alignment horizontal="right" vertical="top"/>
    </xf>
    <xf numFmtId="0" fontId="26" fillId="0" borderId="0" xfId="0" applyFont="1" applyAlignment="1">
      <alignment horizontal="center" vertical="top"/>
    </xf>
    <xf numFmtId="0" fontId="6" fillId="0" borderId="0" xfId="0" applyFont="1" applyAlignment="1">
      <alignment horizontal="center" vertical="top" wrapText="1"/>
    </xf>
    <xf numFmtId="0" fontId="37" fillId="0" borderId="0" xfId="0" applyFont="1" applyAlignment="1">
      <alignment horizontal="right" vertical="top"/>
    </xf>
    <xf numFmtId="0" fontId="37" fillId="0" borderId="0" xfId="0" applyFont="1" applyAlignment="1">
      <alignment vertical="top" wrapText="1"/>
    </xf>
    <xf numFmtId="0" fontId="37" fillId="0" borderId="0" xfId="0" applyFont="1" applyAlignment="1">
      <alignment horizontal="right"/>
    </xf>
    <xf numFmtId="4" fontId="37" fillId="0" borderId="0" xfId="0" applyNumberFormat="1" applyFont="1" applyAlignment="1">
      <alignment horizontal="right"/>
    </xf>
    <xf numFmtId="0" fontId="31" fillId="0" borderId="0" xfId="0" applyFont="1" applyAlignment="1">
      <alignment vertical="top" wrapText="1"/>
    </xf>
    <xf numFmtId="0" fontId="31" fillId="0" borderId="0" xfId="0" applyFont="1" applyAlignment="1">
      <alignment horizontal="right"/>
    </xf>
    <xf numFmtId="0" fontId="7" fillId="0" borderId="0" xfId="0" applyFont="1" applyAlignment="1">
      <alignment horizontal="right"/>
    </xf>
    <xf numFmtId="0" fontId="41" fillId="0" borderId="0" xfId="0" applyFont="1" applyAlignment="1">
      <alignment vertical="top"/>
    </xf>
    <xf numFmtId="0" fontId="4" fillId="0" borderId="0" xfId="0" applyFont="1" applyAlignment="1">
      <alignment vertical="top" wrapText="1"/>
    </xf>
    <xf numFmtId="49" fontId="37" fillId="0" borderId="0" xfId="0" applyNumberFormat="1" applyFont="1" applyAlignment="1">
      <alignment horizontal="right" wrapText="1"/>
    </xf>
    <xf numFmtId="0" fontId="7" fillId="0" borderId="0" xfId="0" applyFont="1" applyAlignment="1">
      <alignment horizontal="center"/>
    </xf>
    <xf numFmtId="0" fontId="28" fillId="0" borderId="7" xfId="0" applyFont="1" applyBorder="1" applyAlignment="1">
      <alignment horizontal="left" vertical="center" wrapText="1"/>
    </xf>
    <xf numFmtId="165" fontId="29" fillId="0" borderId="7" xfId="0" applyNumberFormat="1" applyFont="1" applyBorder="1" applyAlignment="1">
      <alignment horizontal="right" vertical="center"/>
    </xf>
    <xf numFmtId="0" fontId="28" fillId="0" borderId="7" xfId="0" applyFont="1" applyBorder="1" applyAlignment="1">
      <alignment horizontal="left" vertical="top" wrapText="1"/>
    </xf>
    <xf numFmtId="0" fontId="28" fillId="0" borderId="8" xfId="0" applyFont="1" applyBorder="1" applyAlignment="1">
      <alignment horizontal="left" vertical="top" wrapText="1"/>
    </xf>
    <xf numFmtId="165" fontId="29" fillId="0" borderId="8" xfId="0" applyNumberFormat="1" applyFont="1" applyBorder="1" applyAlignment="1">
      <alignment horizontal="right" vertical="center"/>
    </xf>
    <xf numFmtId="0" fontId="29" fillId="0" borderId="6" xfId="0" applyFont="1" applyBorder="1" applyAlignment="1">
      <alignment horizontal="left" vertical="center"/>
    </xf>
    <xf numFmtId="165" fontId="29" fillId="0" borderId="6" xfId="0" applyNumberFormat="1" applyFont="1" applyBorder="1" applyAlignment="1">
      <alignment horizontal="right" vertical="center"/>
    </xf>
    <xf numFmtId="44" fontId="9" fillId="2" borderId="2" xfId="2" applyFont="1" applyFill="1" applyBorder="1" applyAlignment="1" applyProtection="1">
      <alignment horizontal="center" vertical="top"/>
    </xf>
    <xf numFmtId="44" fontId="24" fillId="0" borderId="0" xfId="2" applyFont="1" applyFill="1" applyBorder="1" applyAlignment="1" applyProtection="1">
      <alignment horizontal="center" vertical="top"/>
    </xf>
    <xf numFmtId="44" fontId="9" fillId="0" borderId="0" xfId="2" applyFont="1" applyFill="1" applyBorder="1" applyAlignment="1" applyProtection="1">
      <alignment horizontal="center" vertical="top"/>
    </xf>
    <xf numFmtId="166" fontId="7" fillId="0" borderId="0" xfId="2" applyNumberFormat="1" applyFont="1" applyFill="1" applyAlignment="1" applyProtection="1">
      <alignment vertical="top"/>
    </xf>
    <xf numFmtId="166" fontId="31" fillId="0" borderId="0" xfId="2" applyNumberFormat="1" applyFont="1" applyFill="1" applyAlignment="1" applyProtection="1">
      <alignment vertical="top"/>
    </xf>
    <xf numFmtId="166" fontId="5" fillId="0" borderId="0" xfId="2" applyNumberFormat="1" applyFont="1" applyFill="1" applyAlignment="1" applyProtection="1">
      <alignment vertical="top"/>
    </xf>
    <xf numFmtId="166" fontId="9" fillId="0" borderId="0" xfId="2" applyNumberFormat="1" applyFont="1" applyFill="1" applyBorder="1" applyAlignment="1" applyProtection="1">
      <alignment horizontal="center" vertical="top"/>
    </xf>
    <xf numFmtId="166" fontId="34" fillId="0" borderId="0" xfId="0" applyNumberFormat="1" applyFont="1" applyAlignment="1">
      <alignment vertical="top"/>
    </xf>
    <xf numFmtId="166" fontId="13" fillId="0" borderId="0" xfId="0" applyNumberFormat="1" applyFont="1" applyAlignment="1">
      <alignment horizontal="left" vertical="top" wrapText="1"/>
    </xf>
    <xf numFmtId="166" fontId="4" fillId="0" borderId="0" xfId="2" applyNumberFormat="1" applyFont="1" applyFill="1" applyAlignment="1" applyProtection="1">
      <alignment vertical="top"/>
    </xf>
    <xf numFmtId="166" fontId="7" fillId="0" borderId="0" xfId="2" applyNumberFormat="1" applyFont="1" applyFill="1" applyAlignment="1" applyProtection="1">
      <alignment horizontal="right" vertical="top"/>
    </xf>
    <xf numFmtId="166" fontId="5" fillId="0" borderId="0" xfId="2" applyNumberFormat="1" applyFont="1" applyFill="1" applyAlignment="1" applyProtection="1"/>
    <xf numFmtId="166" fontId="5" fillId="0" borderId="0" xfId="2" applyNumberFormat="1" applyFont="1" applyFill="1" applyAlignment="1" applyProtection="1">
      <alignment horizontal="center" vertical="top"/>
    </xf>
    <xf numFmtId="166" fontId="6" fillId="0" borderId="5" xfId="2" applyNumberFormat="1" applyFont="1" applyFill="1" applyBorder="1" applyAlignment="1" applyProtection="1">
      <alignment vertical="top"/>
    </xf>
    <xf numFmtId="166" fontId="6" fillId="0" borderId="0" xfId="2" applyNumberFormat="1" applyFont="1" applyFill="1" applyBorder="1" applyAlignment="1" applyProtection="1">
      <alignment vertical="top"/>
    </xf>
    <xf numFmtId="166" fontId="24" fillId="0" borderId="0" xfId="2" applyNumberFormat="1" applyFont="1" applyFill="1" applyBorder="1" applyAlignment="1" applyProtection="1">
      <alignment horizontal="center" vertical="top"/>
    </xf>
    <xf numFmtId="166" fontId="39" fillId="0" borderId="0" xfId="2" applyNumberFormat="1" applyFont="1" applyFill="1" applyBorder="1" applyAlignment="1" applyProtection="1">
      <alignment horizontal="center" vertical="top"/>
    </xf>
    <xf numFmtId="166" fontId="37" fillId="0" borderId="0" xfId="2" applyNumberFormat="1" applyFont="1" applyFill="1" applyAlignment="1" applyProtection="1">
      <alignment vertical="top"/>
    </xf>
    <xf numFmtId="166" fontId="36" fillId="0" borderId="0" xfId="2" applyNumberFormat="1" applyFont="1" applyFill="1" applyBorder="1" applyAlignment="1" applyProtection="1">
      <alignment horizontal="center" vertical="top"/>
    </xf>
    <xf numFmtId="166" fontId="33" fillId="0" borderId="0" xfId="2" applyNumberFormat="1" applyFont="1" applyFill="1" applyBorder="1" applyAlignment="1" applyProtection="1">
      <alignment vertical="top"/>
    </xf>
    <xf numFmtId="166" fontId="38" fillId="0" borderId="0" xfId="2" applyNumberFormat="1" applyFont="1" applyFill="1" applyBorder="1" applyAlignment="1" applyProtection="1">
      <alignment vertical="top"/>
    </xf>
    <xf numFmtId="167" fontId="6" fillId="0" borderId="5" xfId="2" applyNumberFormat="1" applyFont="1" applyFill="1" applyBorder="1" applyAlignment="1" applyProtection="1">
      <alignment vertical="top"/>
    </xf>
    <xf numFmtId="0" fontId="26" fillId="0" borderId="0" xfId="0" applyFont="1" applyAlignment="1">
      <alignment vertical="top"/>
    </xf>
    <xf numFmtId="167" fontId="37" fillId="0" borderId="0" xfId="0" applyNumberFormat="1" applyFont="1"/>
    <xf numFmtId="167" fontId="31" fillId="0" borderId="0" xfId="0" applyNumberFormat="1" applyFont="1"/>
    <xf numFmtId="167" fontId="7" fillId="0" borderId="0" xfId="0" applyNumberFormat="1" applyFont="1"/>
    <xf numFmtId="166" fontId="31" fillId="0" borderId="0" xfId="2" applyNumberFormat="1" applyFont="1" applyFill="1" applyAlignment="1" applyProtection="1"/>
    <xf numFmtId="166" fontId="37" fillId="0" borderId="0" xfId="2" applyNumberFormat="1" applyFont="1" applyFill="1" applyAlignment="1" applyProtection="1"/>
    <xf numFmtId="166" fontId="7" fillId="0" borderId="0" xfId="0" applyNumberFormat="1" applyFont="1" applyAlignment="1">
      <alignment horizontal="right"/>
    </xf>
    <xf numFmtId="166" fontId="7" fillId="0" borderId="0" xfId="2" applyNumberFormat="1" applyFont="1" applyFill="1" applyAlignment="1" applyProtection="1"/>
    <xf numFmtId="0" fontId="7" fillId="0" borderId="0" xfId="0" applyFont="1"/>
    <xf numFmtId="0" fontId="31" fillId="0" borderId="2" xfId="0" applyFont="1" applyBorder="1" applyAlignment="1">
      <alignment horizontal="center"/>
    </xf>
    <xf numFmtId="166" fontId="31" fillId="0" borderId="0" xfId="0" applyNumberFormat="1" applyFont="1"/>
    <xf numFmtId="165" fontId="31" fillId="0" borderId="0" xfId="0" applyNumberFormat="1" applyFont="1"/>
    <xf numFmtId="166" fontId="31" fillId="0" borderId="1" xfId="0" applyNumberFormat="1" applyFont="1" applyBorder="1"/>
    <xf numFmtId="0" fontId="31" fillId="0" borderId="0" xfId="0" applyFont="1"/>
    <xf numFmtId="9" fontId="43" fillId="0" borderId="0" xfId="0" applyNumberFormat="1" applyFont="1"/>
    <xf numFmtId="166" fontId="7" fillId="0" borderId="0" xfId="0" applyNumberFormat="1" applyFont="1"/>
    <xf numFmtId="4" fontId="37" fillId="0" borderId="2" xfId="0" applyNumberFormat="1" applyFont="1" applyBorder="1" applyAlignment="1">
      <alignment horizontal="right" vertical="top"/>
    </xf>
    <xf numFmtId="166" fontId="37" fillId="0" borderId="0" xfId="0" applyNumberFormat="1" applyFont="1" applyAlignment="1">
      <alignment horizontal="right" vertical="top"/>
    </xf>
    <xf numFmtId="166" fontId="37" fillId="0" borderId="1" xfId="0" applyNumberFormat="1" applyFont="1" applyBorder="1" applyAlignment="1">
      <alignment horizontal="right" vertical="top"/>
    </xf>
    <xf numFmtId="9" fontId="43" fillId="0" borderId="0" xfId="0" applyNumberFormat="1" applyFont="1" applyAlignment="1">
      <alignment horizontal="right" vertical="top"/>
    </xf>
    <xf numFmtId="0" fontId="42" fillId="0" borderId="9" xfId="0" applyFont="1" applyBorder="1" applyAlignment="1">
      <alignment horizontal="left" vertical="top" wrapText="1"/>
    </xf>
    <xf numFmtId="0" fontId="42" fillId="0" borderId="10" xfId="0" applyFont="1" applyBorder="1" applyAlignment="1">
      <alignment horizontal="left" vertical="top" wrapText="1"/>
    </xf>
    <xf numFmtId="0" fontId="42" fillId="0" borderId="11" xfId="0" applyFont="1" applyBorder="1" applyAlignment="1">
      <alignment horizontal="left" vertical="top" wrapText="1"/>
    </xf>
    <xf numFmtId="0" fontId="42" fillId="0" borderId="12" xfId="0" applyFont="1" applyBorder="1" applyAlignment="1">
      <alignment horizontal="left" vertical="top" wrapText="1"/>
    </xf>
    <xf numFmtId="0" fontId="42" fillId="0" borderId="13" xfId="0" applyFont="1" applyBorder="1" applyAlignment="1">
      <alignment horizontal="left" vertical="top" wrapText="1"/>
    </xf>
    <xf numFmtId="0" fontId="42" fillId="0" borderId="14" xfId="0" applyFont="1" applyBorder="1" applyAlignment="1">
      <alignment horizontal="left" vertical="top" wrapText="1"/>
    </xf>
    <xf numFmtId="0" fontId="5" fillId="0" borderId="0" xfId="0" applyFont="1" applyAlignment="1">
      <alignment horizontal="left" vertical="top" wrapText="1"/>
    </xf>
    <xf numFmtId="0" fontId="4" fillId="0" borderId="0" xfId="0" applyFont="1" applyAlignment="1">
      <alignment horizontal="left" vertical="top" wrapText="1"/>
    </xf>
    <xf numFmtId="0" fontId="4" fillId="0" borderId="1" xfId="0" applyFont="1" applyBorder="1" applyAlignment="1">
      <alignment horizontal="left" vertical="top" wrapText="1"/>
    </xf>
  </cellXfs>
  <cellStyles count="7">
    <cellStyle name="Navadno" xfId="0" builtinId="0"/>
    <cellStyle name="Navadno 10 10" xfId="4" xr:uid="{00000000-0005-0000-0000-000001000000}"/>
    <cellStyle name="Navadno_KALAMAR-PSO GREGORČIČEVA MS-16.11.04" xfId="3" xr:uid="{00000000-0005-0000-0000-000002000000}"/>
    <cellStyle name="Normal 3" xfId="5" xr:uid="{00000000-0005-0000-0000-000003000000}"/>
    <cellStyle name="opis" xfId="6" xr:uid="{00000000-0005-0000-0000-000004000000}"/>
    <cellStyle name="Valuta" xfId="2" builtinId="4"/>
    <cellStyle name="Vejica" xfId="1" builtinId="3"/>
  </cellStyles>
  <dxfs count="0"/>
  <tableStyles count="0" defaultTableStyle="TableStyleMedium9" defaultPivotStyle="PivotStyleLight16"/>
  <colors>
    <mruColors>
      <color rgb="FF33CC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png"/><Relationship Id="rId5" Type="http://schemas.openxmlformats.org/officeDocument/2006/relationships/image" Target="../media/image5.pn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6</xdr:col>
      <xdr:colOff>0</xdr:colOff>
      <xdr:row>321</xdr:row>
      <xdr:rowOff>0</xdr:rowOff>
    </xdr:from>
    <xdr:to>
      <xdr:col>6</xdr:col>
      <xdr:colOff>9525</xdr:colOff>
      <xdr:row>321</xdr:row>
      <xdr:rowOff>9525</xdr:rowOff>
    </xdr:to>
    <xdr:pic>
      <xdr:nvPicPr>
        <xdr:cNvPr id="2" name="Slika 8" descr="https://d.adroll.com/cm/aol/out?adroll_fpc=535fb5bf798c9bd56eb6b7d6778b873d&amp;xid_ch=f&amp;advertisable=OCWY7CBTYFBNBHS5ZAOH7S">
          <a:extLst>
            <a:ext uri="{FF2B5EF4-FFF2-40B4-BE49-F238E27FC236}">
              <a16:creationId xmlns:a16="http://schemas.microsoft.com/office/drawing/2014/main" id="{AC9CC581-C5A3-4EB0-BC32-57AF0812C96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181975" y="2451735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0</xdr:colOff>
      <xdr:row>321</xdr:row>
      <xdr:rowOff>0</xdr:rowOff>
    </xdr:from>
    <xdr:to>
      <xdr:col>6</xdr:col>
      <xdr:colOff>9525</xdr:colOff>
      <xdr:row>321</xdr:row>
      <xdr:rowOff>9525</xdr:rowOff>
    </xdr:to>
    <xdr:pic>
      <xdr:nvPicPr>
        <xdr:cNvPr id="3" name="Slika 9" descr="https://d.adroll.com/cm/index/out?adroll_fpc=535fb5bf798c9bd56eb6b7d6778b873d&amp;xid_ch=f&amp;advertisable=OCWY7CBTYFBNBHS5ZAOH7S">
          <a:extLst>
            <a:ext uri="{FF2B5EF4-FFF2-40B4-BE49-F238E27FC236}">
              <a16:creationId xmlns:a16="http://schemas.microsoft.com/office/drawing/2014/main" id="{64595873-CF2A-4BC3-8583-F3D852B10BC5}"/>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191500" y="2451735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0</xdr:colOff>
      <xdr:row>321</xdr:row>
      <xdr:rowOff>0</xdr:rowOff>
    </xdr:from>
    <xdr:to>
      <xdr:col>6</xdr:col>
      <xdr:colOff>9525</xdr:colOff>
      <xdr:row>321</xdr:row>
      <xdr:rowOff>9525</xdr:rowOff>
    </xdr:to>
    <xdr:sp macro="" textlink="">
      <xdr:nvSpPr>
        <xdr:cNvPr id="4" name="AutoShape 939" descr="https://d.adroll.com/cm/n/out?adroll_fpc=535fb5bf798c9bd56eb6b7d6778b873d&amp;xid_ch=f&amp;advertisable=OCWY7CBTYFBNBHS5ZAOH7S">
          <a:extLst>
            <a:ext uri="{FF2B5EF4-FFF2-40B4-BE49-F238E27FC236}">
              <a16:creationId xmlns:a16="http://schemas.microsoft.com/office/drawing/2014/main" id="{4C6E0CC5-FCEF-4BFD-BF27-CC0526142F32}"/>
            </a:ext>
          </a:extLst>
        </xdr:cNvPr>
        <xdr:cNvSpPr>
          <a:spLocks noChangeAspect="1" noChangeArrowheads="1"/>
        </xdr:cNvSpPr>
      </xdr:nvSpPr>
      <xdr:spPr bwMode="auto">
        <a:xfrm>
          <a:off x="8220075" y="2451735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321</xdr:row>
      <xdr:rowOff>0</xdr:rowOff>
    </xdr:from>
    <xdr:to>
      <xdr:col>6</xdr:col>
      <xdr:colOff>9525</xdr:colOff>
      <xdr:row>321</xdr:row>
      <xdr:rowOff>9525</xdr:rowOff>
    </xdr:to>
    <xdr:sp macro="" textlink="">
      <xdr:nvSpPr>
        <xdr:cNvPr id="5" name="AutoShape 940" descr="https://d.adroll.com/cm/outbrain/out?adroll_fpc=535fb5bf798c9bd56eb6b7d6778b873d&amp;xid_ch=f&amp;advertisable=OCWY7CBTYFBNBHS5ZAOH7S">
          <a:extLst>
            <a:ext uri="{FF2B5EF4-FFF2-40B4-BE49-F238E27FC236}">
              <a16:creationId xmlns:a16="http://schemas.microsoft.com/office/drawing/2014/main" id="{CEB05869-F5D4-4FAE-8CE8-1354C613B694}"/>
            </a:ext>
          </a:extLst>
        </xdr:cNvPr>
        <xdr:cNvSpPr>
          <a:spLocks noChangeAspect="1" noChangeArrowheads="1"/>
        </xdr:cNvSpPr>
      </xdr:nvSpPr>
      <xdr:spPr bwMode="auto">
        <a:xfrm>
          <a:off x="8239125" y="2451735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321</xdr:row>
      <xdr:rowOff>0</xdr:rowOff>
    </xdr:from>
    <xdr:to>
      <xdr:col>6</xdr:col>
      <xdr:colOff>9525</xdr:colOff>
      <xdr:row>321</xdr:row>
      <xdr:rowOff>9525</xdr:rowOff>
    </xdr:to>
    <xdr:sp macro="" textlink="">
      <xdr:nvSpPr>
        <xdr:cNvPr id="6" name="AutoShape 941" descr="https://d.adroll.com/cm/pubmatic/out?adroll_fpc=535fb5bf798c9bd56eb6b7d6778b873d&amp;xid_ch=f&amp;advertisable=OCWY7CBTYFBNBHS5ZAOH7S">
          <a:extLst>
            <a:ext uri="{FF2B5EF4-FFF2-40B4-BE49-F238E27FC236}">
              <a16:creationId xmlns:a16="http://schemas.microsoft.com/office/drawing/2014/main" id="{8F9B47F0-198D-42F9-B67F-DA6D14F1B2FF}"/>
            </a:ext>
          </a:extLst>
        </xdr:cNvPr>
        <xdr:cNvSpPr>
          <a:spLocks noChangeAspect="1" noChangeArrowheads="1"/>
        </xdr:cNvSpPr>
      </xdr:nvSpPr>
      <xdr:spPr bwMode="auto">
        <a:xfrm>
          <a:off x="8258175" y="2451735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321</xdr:row>
      <xdr:rowOff>0</xdr:rowOff>
    </xdr:from>
    <xdr:to>
      <xdr:col>6</xdr:col>
      <xdr:colOff>9525</xdr:colOff>
      <xdr:row>321</xdr:row>
      <xdr:rowOff>9525</xdr:rowOff>
    </xdr:to>
    <xdr:pic>
      <xdr:nvPicPr>
        <xdr:cNvPr id="7" name="Slika 13" descr="https://d.adroll.com/cm/r/out?adroll_fpc=535fb5bf798c9bd56eb6b7d6778b873d&amp;xid_ch=f&amp;advertisable=OCWY7CBTYFBNBHS5ZAOH7S">
          <a:extLst>
            <a:ext uri="{FF2B5EF4-FFF2-40B4-BE49-F238E27FC236}">
              <a16:creationId xmlns:a16="http://schemas.microsoft.com/office/drawing/2014/main" id="{D93DCA94-A0D8-44B3-A3F4-719D3A5CF42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286750" y="2451735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0</xdr:colOff>
      <xdr:row>321</xdr:row>
      <xdr:rowOff>0</xdr:rowOff>
    </xdr:from>
    <xdr:to>
      <xdr:col>6</xdr:col>
      <xdr:colOff>9525</xdr:colOff>
      <xdr:row>321</xdr:row>
      <xdr:rowOff>9525</xdr:rowOff>
    </xdr:to>
    <xdr:sp macro="" textlink="">
      <xdr:nvSpPr>
        <xdr:cNvPr id="8" name="AutoShape 943" descr="https://d.adroll.com/cm/taboola/out?adroll_fpc=535fb5bf798c9bd56eb6b7d6778b873d&amp;xid_ch=f&amp;advertisable=OCWY7CBTYFBNBHS5ZAOH7S">
          <a:extLst>
            <a:ext uri="{FF2B5EF4-FFF2-40B4-BE49-F238E27FC236}">
              <a16:creationId xmlns:a16="http://schemas.microsoft.com/office/drawing/2014/main" id="{310F8BDF-72D7-4A5E-9989-C076A61611B5}"/>
            </a:ext>
          </a:extLst>
        </xdr:cNvPr>
        <xdr:cNvSpPr>
          <a:spLocks noChangeAspect="1" noChangeArrowheads="1"/>
        </xdr:cNvSpPr>
      </xdr:nvSpPr>
      <xdr:spPr bwMode="auto">
        <a:xfrm>
          <a:off x="8296275" y="2451735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321</xdr:row>
      <xdr:rowOff>0</xdr:rowOff>
    </xdr:from>
    <xdr:to>
      <xdr:col>6</xdr:col>
      <xdr:colOff>9525</xdr:colOff>
      <xdr:row>321</xdr:row>
      <xdr:rowOff>9525</xdr:rowOff>
    </xdr:to>
    <xdr:pic>
      <xdr:nvPicPr>
        <xdr:cNvPr id="9" name="Slika 15" descr="https://d.adroll.com/cm/triplelift/out?adroll_fpc=535fb5bf798c9bd56eb6b7d6778b873d&amp;xid_ch=f&amp;advertisable=OCWY7CBTYFBNBHS5ZAOH7S">
          <a:extLst>
            <a:ext uri="{FF2B5EF4-FFF2-40B4-BE49-F238E27FC236}">
              <a16:creationId xmlns:a16="http://schemas.microsoft.com/office/drawing/2014/main" id="{62DFFBC0-2D9B-4BD5-861F-44A39C6990C4}"/>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8315325" y="2451735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0</xdr:colOff>
      <xdr:row>321</xdr:row>
      <xdr:rowOff>0</xdr:rowOff>
    </xdr:from>
    <xdr:to>
      <xdr:col>6</xdr:col>
      <xdr:colOff>9525</xdr:colOff>
      <xdr:row>321</xdr:row>
      <xdr:rowOff>9525</xdr:rowOff>
    </xdr:to>
    <xdr:pic>
      <xdr:nvPicPr>
        <xdr:cNvPr id="10" name="Slika 16" descr="https://d.adroll.com/cm/r/out?adroll_fpc=535fb5bf798c9bd56eb6b7d6778b873d&amp;xid_ch=f&amp;advertisable=OCWY7CBTYFBNBHS5ZAOH7S">
          <a:extLst>
            <a:ext uri="{FF2B5EF4-FFF2-40B4-BE49-F238E27FC236}">
              <a16:creationId xmlns:a16="http://schemas.microsoft.com/office/drawing/2014/main" id="{F64936D5-EF6E-475C-A0B4-ED9D1B834BA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181975" y="2451735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0</xdr:colOff>
      <xdr:row>321</xdr:row>
      <xdr:rowOff>0</xdr:rowOff>
    </xdr:from>
    <xdr:to>
      <xdr:col>6</xdr:col>
      <xdr:colOff>9525</xdr:colOff>
      <xdr:row>321</xdr:row>
      <xdr:rowOff>9525</xdr:rowOff>
    </xdr:to>
    <xdr:pic>
      <xdr:nvPicPr>
        <xdr:cNvPr id="11" name="Slika 17" descr="https://d.adroll.com/cm/b/out?adroll_fpc=535fb5bf798c9bd56eb6b7d6778b873d&amp;xid_ch=f&amp;advertisable=OCWY7CBTYFBNBHS5ZAOH7S">
          <a:extLst>
            <a:ext uri="{FF2B5EF4-FFF2-40B4-BE49-F238E27FC236}">
              <a16:creationId xmlns:a16="http://schemas.microsoft.com/office/drawing/2014/main" id="{A11DE649-821D-4D45-99E4-BB78F2E608CB}"/>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8191500" y="2451735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0</xdr:colOff>
      <xdr:row>321</xdr:row>
      <xdr:rowOff>0</xdr:rowOff>
    </xdr:from>
    <xdr:to>
      <xdr:col>6</xdr:col>
      <xdr:colOff>9525</xdr:colOff>
      <xdr:row>321</xdr:row>
      <xdr:rowOff>9525</xdr:rowOff>
    </xdr:to>
    <xdr:pic>
      <xdr:nvPicPr>
        <xdr:cNvPr id="12" name="Slika 18" descr="https://d.adroll.com/cm/x/out?adroll_fpc=535fb5bf798c9bd56eb6b7d6778b873d&amp;xid_ch=f&amp;advertisable=OCWY7CBTYFBNBHS5ZAOH7S">
          <a:extLst>
            <a:ext uri="{FF2B5EF4-FFF2-40B4-BE49-F238E27FC236}">
              <a16:creationId xmlns:a16="http://schemas.microsoft.com/office/drawing/2014/main" id="{92458469-0C58-442F-8AEE-B3D20D8DAFC5}"/>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8220075" y="2451735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0</xdr:colOff>
      <xdr:row>321</xdr:row>
      <xdr:rowOff>0</xdr:rowOff>
    </xdr:from>
    <xdr:to>
      <xdr:col>6</xdr:col>
      <xdr:colOff>9525</xdr:colOff>
      <xdr:row>321</xdr:row>
      <xdr:rowOff>9525</xdr:rowOff>
    </xdr:to>
    <xdr:sp macro="" textlink="">
      <xdr:nvSpPr>
        <xdr:cNvPr id="13" name="AutoShape 948" descr="https://d.adroll.com/cm/l/out?adroll_fpc=535fb5bf798c9bd56eb6b7d6778b873d&amp;xid_ch=f&amp;advertisable=OCWY7CBTYFBNBHS5ZAOH7S">
          <a:extLst>
            <a:ext uri="{FF2B5EF4-FFF2-40B4-BE49-F238E27FC236}">
              <a16:creationId xmlns:a16="http://schemas.microsoft.com/office/drawing/2014/main" id="{EE955015-B9AA-4A8F-9024-E42906ACBDF3}"/>
            </a:ext>
          </a:extLst>
        </xdr:cNvPr>
        <xdr:cNvSpPr>
          <a:spLocks noChangeAspect="1" noChangeArrowheads="1"/>
        </xdr:cNvSpPr>
      </xdr:nvSpPr>
      <xdr:spPr bwMode="auto">
        <a:xfrm>
          <a:off x="8239125" y="2451735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321</xdr:row>
      <xdr:rowOff>0</xdr:rowOff>
    </xdr:from>
    <xdr:to>
      <xdr:col>6</xdr:col>
      <xdr:colOff>9525</xdr:colOff>
      <xdr:row>321</xdr:row>
      <xdr:rowOff>9525</xdr:rowOff>
    </xdr:to>
    <xdr:pic>
      <xdr:nvPicPr>
        <xdr:cNvPr id="14" name="Slika 20" descr="https://d.adroll.com/cm/o/out?adroll_fpc=535fb5bf798c9bd56eb6b7d6778b873d&amp;xid_ch=f&amp;advertisable=OCWY7CBTYFBNBHS5ZAOH7S">
          <a:extLst>
            <a:ext uri="{FF2B5EF4-FFF2-40B4-BE49-F238E27FC236}">
              <a16:creationId xmlns:a16="http://schemas.microsoft.com/office/drawing/2014/main" id="{151A327F-8325-43DE-8371-85625B4B6A3F}"/>
            </a:ext>
          </a:extLst>
        </xdr:cNvPr>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8258175" y="2451735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0</xdr:colOff>
      <xdr:row>321</xdr:row>
      <xdr:rowOff>0</xdr:rowOff>
    </xdr:from>
    <xdr:to>
      <xdr:col>6</xdr:col>
      <xdr:colOff>9525</xdr:colOff>
      <xdr:row>321</xdr:row>
      <xdr:rowOff>9525</xdr:rowOff>
    </xdr:to>
    <xdr:pic>
      <xdr:nvPicPr>
        <xdr:cNvPr id="15" name="Slika 21" descr="https://d.adroll.com/cm/g/out?adroll_fpc=535fb5bf798c9bd56eb6b7d6778b873d&amp;xid_ch=f&amp;advertisable=OCWY7CBTYFBNBHS5ZAOH7S&amp;google_nid=adroll5">
          <a:extLst>
            <a:ext uri="{FF2B5EF4-FFF2-40B4-BE49-F238E27FC236}">
              <a16:creationId xmlns:a16="http://schemas.microsoft.com/office/drawing/2014/main" id="{54151BD4-8159-48A6-ACCD-63EE044F8CF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286750" y="2451735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0</xdr:colOff>
      <xdr:row>321</xdr:row>
      <xdr:rowOff>0</xdr:rowOff>
    </xdr:from>
    <xdr:to>
      <xdr:col>6</xdr:col>
      <xdr:colOff>9525</xdr:colOff>
      <xdr:row>321</xdr:row>
      <xdr:rowOff>9525</xdr:rowOff>
    </xdr:to>
    <xdr:sp macro="" textlink="">
      <xdr:nvSpPr>
        <xdr:cNvPr id="16" name="AutoShape 952" descr="https://d.adroll.com/cm/aol/out?adroll_fpc=535fb5bf798c9bd56eb6b7d6778b873d&amp;xid_ch=f&amp;advertisable=OCWY7CBTYFBNBHS5ZAOH7S">
          <a:extLst>
            <a:ext uri="{FF2B5EF4-FFF2-40B4-BE49-F238E27FC236}">
              <a16:creationId xmlns:a16="http://schemas.microsoft.com/office/drawing/2014/main" id="{DC22DF27-1856-44F9-843F-75AB9051FDA1}"/>
            </a:ext>
          </a:extLst>
        </xdr:cNvPr>
        <xdr:cNvSpPr>
          <a:spLocks noChangeAspect="1" noChangeArrowheads="1"/>
        </xdr:cNvSpPr>
      </xdr:nvSpPr>
      <xdr:spPr bwMode="auto">
        <a:xfrm>
          <a:off x="11468100" y="2451735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321</xdr:row>
      <xdr:rowOff>0</xdr:rowOff>
    </xdr:from>
    <xdr:to>
      <xdr:col>6</xdr:col>
      <xdr:colOff>9525</xdr:colOff>
      <xdr:row>321</xdr:row>
      <xdr:rowOff>9525</xdr:rowOff>
    </xdr:to>
    <xdr:pic>
      <xdr:nvPicPr>
        <xdr:cNvPr id="17" name="Slika 24" descr="https://d.adroll.com/cm/index/out?adroll_fpc=535fb5bf798c9bd56eb6b7d6778b873d&amp;xid_ch=f&amp;advertisable=OCWY7CBTYFBNBHS5ZAOH7S">
          <a:extLst>
            <a:ext uri="{FF2B5EF4-FFF2-40B4-BE49-F238E27FC236}">
              <a16:creationId xmlns:a16="http://schemas.microsoft.com/office/drawing/2014/main" id="{D596E07E-8645-41DF-8CB1-FA7A1BA416C6}"/>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487150" y="2451735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0</xdr:colOff>
      <xdr:row>321</xdr:row>
      <xdr:rowOff>0</xdr:rowOff>
    </xdr:from>
    <xdr:to>
      <xdr:col>6</xdr:col>
      <xdr:colOff>9525</xdr:colOff>
      <xdr:row>321</xdr:row>
      <xdr:rowOff>9525</xdr:rowOff>
    </xdr:to>
    <xdr:sp macro="" textlink="">
      <xdr:nvSpPr>
        <xdr:cNvPr id="18" name="AutoShape 954" descr="https://d.adroll.com/cm/n/out?adroll_fpc=535fb5bf798c9bd56eb6b7d6778b873d&amp;xid_ch=f&amp;advertisable=OCWY7CBTYFBNBHS5ZAOH7S">
          <a:extLst>
            <a:ext uri="{FF2B5EF4-FFF2-40B4-BE49-F238E27FC236}">
              <a16:creationId xmlns:a16="http://schemas.microsoft.com/office/drawing/2014/main" id="{12C64F2B-BB78-4C7A-9830-760FB49DA834}"/>
            </a:ext>
          </a:extLst>
        </xdr:cNvPr>
        <xdr:cNvSpPr>
          <a:spLocks noChangeAspect="1" noChangeArrowheads="1"/>
        </xdr:cNvSpPr>
      </xdr:nvSpPr>
      <xdr:spPr bwMode="auto">
        <a:xfrm>
          <a:off x="11506200" y="2451735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321</xdr:row>
      <xdr:rowOff>0</xdr:rowOff>
    </xdr:from>
    <xdr:to>
      <xdr:col>6</xdr:col>
      <xdr:colOff>9525</xdr:colOff>
      <xdr:row>321</xdr:row>
      <xdr:rowOff>9525</xdr:rowOff>
    </xdr:to>
    <xdr:sp macro="" textlink="">
      <xdr:nvSpPr>
        <xdr:cNvPr id="19" name="AutoShape 955" descr="https://d.adroll.com/cm/outbrain/out?adroll_fpc=535fb5bf798c9bd56eb6b7d6778b873d&amp;xid_ch=f&amp;advertisable=OCWY7CBTYFBNBHS5ZAOH7S">
          <a:extLst>
            <a:ext uri="{FF2B5EF4-FFF2-40B4-BE49-F238E27FC236}">
              <a16:creationId xmlns:a16="http://schemas.microsoft.com/office/drawing/2014/main" id="{5F5741DC-B173-40C2-A936-B3B77C2DF2FF}"/>
            </a:ext>
          </a:extLst>
        </xdr:cNvPr>
        <xdr:cNvSpPr>
          <a:spLocks noChangeAspect="1" noChangeArrowheads="1"/>
        </xdr:cNvSpPr>
      </xdr:nvSpPr>
      <xdr:spPr bwMode="auto">
        <a:xfrm>
          <a:off x="11525250" y="2451735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321</xdr:row>
      <xdr:rowOff>0</xdr:rowOff>
    </xdr:from>
    <xdr:to>
      <xdr:col>6</xdr:col>
      <xdr:colOff>9525</xdr:colOff>
      <xdr:row>321</xdr:row>
      <xdr:rowOff>9525</xdr:rowOff>
    </xdr:to>
    <xdr:sp macro="" textlink="">
      <xdr:nvSpPr>
        <xdr:cNvPr id="20" name="AutoShape 956" descr="https://d.adroll.com/cm/pubmatic/out?adroll_fpc=535fb5bf798c9bd56eb6b7d6778b873d&amp;xid_ch=f&amp;advertisable=OCWY7CBTYFBNBHS5ZAOH7S">
          <a:extLst>
            <a:ext uri="{FF2B5EF4-FFF2-40B4-BE49-F238E27FC236}">
              <a16:creationId xmlns:a16="http://schemas.microsoft.com/office/drawing/2014/main" id="{409A0B55-09FE-45CF-9A87-98BE209F1DDF}"/>
            </a:ext>
          </a:extLst>
        </xdr:cNvPr>
        <xdr:cNvSpPr>
          <a:spLocks noChangeAspect="1" noChangeArrowheads="1"/>
        </xdr:cNvSpPr>
      </xdr:nvSpPr>
      <xdr:spPr bwMode="auto">
        <a:xfrm>
          <a:off x="11544300" y="2451735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321</xdr:row>
      <xdr:rowOff>0</xdr:rowOff>
    </xdr:from>
    <xdr:to>
      <xdr:col>6</xdr:col>
      <xdr:colOff>9525</xdr:colOff>
      <xdr:row>321</xdr:row>
      <xdr:rowOff>9525</xdr:rowOff>
    </xdr:to>
    <xdr:pic>
      <xdr:nvPicPr>
        <xdr:cNvPr id="21" name="Slika 28" descr="https://d.adroll.com/cm/r/out?adroll_fpc=535fb5bf798c9bd56eb6b7d6778b873d&amp;xid_ch=f&amp;advertisable=OCWY7CBTYFBNBHS5ZAOH7S">
          <a:extLst>
            <a:ext uri="{FF2B5EF4-FFF2-40B4-BE49-F238E27FC236}">
              <a16:creationId xmlns:a16="http://schemas.microsoft.com/office/drawing/2014/main" id="{4E72316E-6139-4351-A75F-4196E9DD250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572875" y="2451735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0</xdr:colOff>
      <xdr:row>321</xdr:row>
      <xdr:rowOff>0</xdr:rowOff>
    </xdr:from>
    <xdr:to>
      <xdr:col>6</xdr:col>
      <xdr:colOff>9525</xdr:colOff>
      <xdr:row>321</xdr:row>
      <xdr:rowOff>9525</xdr:rowOff>
    </xdr:to>
    <xdr:sp macro="" textlink="">
      <xdr:nvSpPr>
        <xdr:cNvPr id="22" name="AutoShape 958" descr="https://d.adroll.com/cm/taboola/out?adroll_fpc=535fb5bf798c9bd56eb6b7d6778b873d&amp;xid_ch=f&amp;advertisable=OCWY7CBTYFBNBHS5ZAOH7S">
          <a:extLst>
            <a:ext uri="{FF2B5EF4-FFF2-40B4-BE49-F238E27FC236}">
              <a16:creationId xmlns:a16="http://schemas.microsoft.com/office/drawing/2014/main" id="{AFD92AC1-3BBC-4A5D-A839-044E61350B84}"/>
            </a:ext>
          </a:extLst>
        </xdr:cNvPr>
        <xdr:cNvSpPr>
          <a:spLocks noChangeAspect="1" noChangeArrowheads="1"/>
        </xdr:cNvSpPr>
      </xdr:nvSpPr>
      <xdr:spPr bwMode="auto">
        <a:xfrm>
          <a:off x="11582400" y="2451735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321</xdr:row>
      <xdr:rowOff>0</xdr:rowOff>
    </xdr:from>
    <xdr:to>
      <xdr:col>6</xdr:col>
      <xdr:colOff>9525</xdr:colOff>
      <xdr:row>321</xdr:row>
      <xdr:rowOff>9525</xdr:rowOff>
    </xdr:to>
    <xdr:pic>
      <xdr:nvPicPr>
        <xdr:cNvPr id="23" name="Slika 30" descr="https://d.adroll.com/cm/triplelift/out?adroll_fpc=535fb5bf798c9bd56eb6b7d6778b873d&amp;xid_ch=f&amp;advertisable=OCWY7CBTYFBNBHS5ZAOH7S">
          <a:extLst>
            <a:ext uri="{FF2B5EF4-FFF2-40B4-BE49-F238E27FC236}">
              <a16:creationId xmlns:a16="http://schemas.microsoft.com/office/drawing/2014/main" id="{D3695DDA-9293-41B6-89A8-3528D13C44D3}"/>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1601450" y="2451735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0</xdr:colOff>
      <xdr:row>321</xdr:row>
      <xdr:rowOff>0</xdr:rowOff>
    </xdr:from>
    <xdr:to>
      <xdr:col>6</xdr:col>
      <xdr:colOff>9525</xdr:colOff>
      <xdr:row>321</xdr:row>
      <xdr:rowOff>9525</xdr:rowOff>
    </xdr:to>
    <xdr:pic>
      <xdr:nvPicPr>
        <xdr:cNvPr id="24" name="Slika 31" descr="https://d.adroll.com/cm/r/out?adroll_fpc=535fb5bf798c9bd56eb6b7d6778b873d&amp;xid_ch=f&amp;advertisable=OCWY7CBTYFBNBHS5ZAOH7S">
          <a:extLst>
            <a:ext uri="{FF2B5EF4-FFF2-40B4-BE49-F238E27FC236}">
              <a16:creationId xmlns:a16="http://schemas.microsoft.com/office/drawing/2014/main" id="{949725BE-9622-4D09-98F6-DA98A541D1D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468100" y="2474595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0</xdr:colOff>
      <xdr:row>321</xdr:row>
      <xdr:rowOff>0</xdr:rowOff>
    </xdr:from>
    <xdr:to>
      <xdr:col>6</xdr:col>
      <xdr:colOff>9525</xdr:colOff>
      <xdr:row>321</xdr:row>
      <xdr:rowOff>9525</xdr:rowOff>
    </xdr:to>
    <xdr:pic>
      <xdr:nvPicPr>
        <xdr:cNvPr id="25" name="Slika 32" descr="https://d.adroll.com/cm/b/out?adroll_fpc=535fb5bf798c9bd56eb6b7d6778b873d&amp;xid_ch=f&amp;advertisable=OCWY7CBTYFBNBHS5ZAOH7S">
          <a:extLst>
            <a:ext uri="{FF2B5EF4-FFF2-40B4-BE49-F238E27FC236}">
              <a16:creationId xmlns:a16="http://schemas.microsoft.com/office/drawing/2014/main" id="{629E7B64-ED15-4BF6-94DB-899D849453F7}"/>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11487150" y="2474595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0</xdr:colOff>
      <xdr:row>321</xdr:row>
      <xdr:rowOff>0</xdr:rowOff>
    </xdr:from>
    <xdr:to>
      <xdr:col>6</xdr:col>
      <xdr:colOff>9525</xdr:colOff>
      <xdr:row>321</xdr:row>
      <xdr:rowOff>9525</xdr:rowOff>
    </xdr:to>
    <xdr:pic>
      <xdr:nvPicPr>
        <xdr:cNvPr id="26" name="Slika 33" descr="https://d.adroll.com/cm/x/out?adroll_fpc=535fb5bf798c9bd56eb6b7d6778b873d&amp;xid_ch=f&amp;advertisable=OCWY7CBTYFBNBHS5ZAOH7S">
          <a:extLst>
            <a:ext uri="{FF2B5EF4-FFF2-40B4-BE49-F238E27FC236}">
              <a16:creationId xmlns:a16="http://schemas.microsoft.com/office/drawing/2014/main" id="{2D9F5FFC-BC11-4CA5-B8F7-EA8D6C1DA092}"/>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1506200" y="2474595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0</xdr:colOff>
      <xdr:row>321</xdr:row>
      <xdr:rowOff>0</xdr:rowOff>
    </xdr:from>
    <xdr:to>
      <xdr:col>6</xdr:col>
      <xdr:colOff>9525</xdr:colOff>
      <xdr:row>321</xdr:row>
      <xdr:rowOff>9525</xdr:rowOff>
    </xdr:to>
    <xdr:sp macro="" textlink="">
      <xdr:nvSpPr>
        <xdr:cNvPr id="27" name="AutoShape 963" descr="https://d.adroll.com/cm/l/out?adroll_fpc=535fb5bf798c9bd56eb6b7d6778b873d&amp;xid_ch=f&amp;advertisable=OCWY7CBTYFBNBHS5ZAOH7S">
          <a:extLst>
            <a:ext uri="{FF2B5EF4-FFF2-40B4-BE49-F238E27FC236}">
              <a16:creationId xmlns:a16="http://schemas.microsoft.com/office/drawing/2014/main" id="{3137D7AF-E144-4488-8868-49BAEAD66CAF}"/>
            </a:ext>
          </a:extLst>
        </xdr:cNvPr>
        <xdr:cNvSpPr>
          <a:spLocks noChangeAspect="1" noChangeArrowheads="1"/>
        </xdr:cNvSpPr>
      </xdr:nvSpPr>
      <xdr:spPr bwMode="auto">
        <a:xfrm>
          <a:off x="11525250" y="2474595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321</xdr:row>
      <xdr:rowOff>0</xdr:rowOff>
    </xdr:from>
    <xdr:to>
      <xdr:col>6</xdr:col>
      <xdr:colOff>9525</xdr:colOff>
      <xdr:row>321</xdr:row>
      <xdr:rowOff>9525</xdr:rowOff>
    </xdr:to>
    <xdr:pic>
      <xdr:nvPicPr>
        <xdr:cNvPr id="28" name="Slika 35" descr="https://d.adroll.com/cm/o/out?adroll_fpc=535fb5bf798c9bd56eb6b7d6778b873d&amp;xid_ch=f&amp;advertisable=OCWY7CBTYFBNBHS5ZAOH7S">
          <a:extLst>
            <a:ext uri="{FF2B5EF4-FFF2-40B4-BE49-F238E27FC236}">
              <a16:creationId xmlns:a16="http://schemas.microsoft.com/office/drawing/2014/main" id="{EB4BA594-B7A6-4DDB-8130-0AB6C0087049}"/>
            </a:ext>
          </a:extLst>
        </xdr:cNvPr>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11544300" y="2474595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0</xdr:colOff>
      <xdr:row>321</xdr:row>
      <xdr:rowOff>0</xdr:rowOff>
    </xdr:from>
    <xdr:to>
      <xdr:col>6</xdr:col>
      <xdr:colOff>9525</xdr:colOff>
      <xdr:row>321</xdr:row>
      <xdr:rowOff>9525</xdr:rowOff>
    </xdr:to>
    <xdr:pic>
      <xdr:nvPicPr>
        <xdr:cNvPr id="29" name="Slika 36" descr="https://d.adroll.com/cm/g/out?adroll_fpc=535fb5bf798c9bd56eb6b7d6778b873d&amp;xid_ch=f&amp;advertisable=OCWY7CBTYFBNBHS5ZAOH7S&amp;google_nid=adroll5">
          <a:extLst>
            <a:ext uri="{FF2B5EF4-FFF2-40B4-BE49-F238E27FC236}">
              <a16:creationId xmlns:a16="http://schemas.microsoft.com/office/drawing/2014/main" id="{B0B6068E-B9C7-4606-9FAD-1E036F4FB32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572875" y="2474595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0</xdr:colOff>
      <xdr:row>321</xdr:row>
      <xdr:rowOff>0</xdr:rowOff>
    </xdr:from>
    <xdr:to>
      <xdr:col>6</xdr:col>
      <xdr:colOff>9525</xdr:colOff>
      <xdr:row>321</xdr:row>
      <xdr:rowOff>9525</xdr:rowOff>
    </xdr:to>
    <xdr:pic>
      <xdr:nvPicPr>
        <xdr:cNvPr id="30" name="Slika 40" descr="https://d.adroll.com/cm/r/out?adroll_fpc=535fb5bf798c9bd56eb6b7d6778b873d&amp;xid_ch=f&amp;advertisable=OCWY7CBTYFBNBHS5ZAOH7S">
          <a:extLst>
            <a:ext uri="{FF2B5EF4-FFF2-40B4-BE49-F238E27FC236}">
              <a16:creationId xmlns:a16="http://schemas.microsoft.com/office/drawing/2014/main" id="{730E3935-9C50-48EA-A5B1-38E039CA283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181975" y="2474595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0</xdr:colOff>
      <xdr:row>321</xdr:row>
      <xdr:rowOff>0</xdr:rowOff>
    </xdr:from>
    <xdr:to>
      <xdr:col>6</xdr:col>
      <xdr:colOff>9525</xdr:colOff>
      <xdr:row>321</xdr:row>
      <xdr:rowOff>9525</xdr:rowOff>
    </xdr:to>
    <xdr:pic>
      <xdr:nvPicPr>
        <xdr:cNvPr id="31" name="Slika 41" descr="https://d.adroll.com/cm/b/out?adroll_fpc=535fb5bf798c9bd56eb6b7d6778b873d&amp;xid_ch=f&amp;advertisable=OCWY7CBTYFBNBHS5ZAOH7S">
          <a:extLst>
            <a:ext uri="{FF2B5EF4-FFF2-40B4-BE49-F238E27FC236}">
              <a16:creationId xmlns:a16="http://schemas.microsoft.com/office/drawing/2014/main" id="{58955529-67ED-4024-A849-7841CFCF053F}"/>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8191500" y="2474595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0</xdr:colOff>
      <xdr:row>321</xdr:row>
      <xdr:rowOff>0</xdr:rowOff>
    </xdr:from>
    <xdr:to>
      <xdr:col>6</xdr:col>
      <xdr:colOff>9525</xdr:colOff>
      <xdr:row>321</xdr:row>
      <xdr:rowOff>9525</xdr:rowOff>
    </xdr:to>
    <xdr:pic>
      <xdr:nvPicPr>
        <xdr:cNvPr id="32" name="Slika 42" descr="https://d.adroll.com/cm/x/out?adroll_fpc=535fb5bf798c9bd56eb6b7d6778b873d&amp;xid_ch=f&amp;advertisable=OCWY7CBTYFBNBHS5ZAOH7S">
          <a:extLst>
            <a:ext uri="{FF2B5EF4-FFF2-40B4-BE49-F238E27FC236}">
              <a16:creationId xmlns:a16="http://schemas.microsoft.com/office/drawing/2014/main" id="{FF6D8CFB-F3AE-44D6-8352-0133DD2BBB0C}"/>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8220075" y="2474595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0</xdr:colOff>
      <xdr:row>321</xdr:row>
      <xdr:rowOff>0</xdr:rowOff>
    </xdr:from>
    <xdr:to>
      <xdr:col>6</xdr:col>
      <xdr:colOff>9525</xdr:colOff>
      <xdr:row>321</xdr:row>
      <xdr:rowOff>9525</xdr:rowOff>
    </xdr:to>
    <xdr:sp macro="" textlink="">
      <xdr:nvSpPr>
        <xdr:cNvPr id="33" name="AutoShape 948" descr="https://d.adroll.com/cm/l/out?adroll_fpc=535fb5bf798c9bd56eb6b7d6778b873d&amp;xid_ch=f&amp;advertisable=OCWY7CBTYFBNBHS5ZAOH7S">
          <a:extLst>
            <a:ext uri="{FF2B5EF4-FFF2-40B4-BE49-F238E27FC236}">
              <a16:creationId xmlns:a16="http://schemas.microsoft.com/office/drawing/2014/main" id="{6DF9A879-0F51-40ED-AC61-295C7B8C118F}"/>
            </a:ext>
          </a:extLst>
        </xdr:cNvPr>
        <xdr:cNvSpPr>
          <a:spLocks noChangeAspect="1" noChangeArrowheads="1"/>
        </xdr:cNvSpPr>
      </xdr:nvSpPr>
      <xdr:spPr bwMode="auto">
        <a:xfrm>
          <a:off x="8239125" y="2474595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321</xdr:row>
      <xdr:rowOff>0</xdr:rowOff>
    </xdr:from>
    <xdr:to>
      <xdr:col>6</xdr:col>
      <xdr:colOff>9525</xdr:colOff>
      <xdr:row>321</xdr:row>
      <xdr:rowOff>9525</xdr:rowOff>
    </xdr:to>
    <xdr:pic>
      <xdr:nvPicPr>
        <xdr:cNvPr id="34" name="Slika 44" descr="https://d.adroll.com/cm/o/out?adroll_fpc=535fb5bf798c9bd56eb6b7d6778b873d&amp;xid_ch=f&amp;advertisable=OCWY7CBTYFBNBHS5ZAOH7S">
          <a:extLst>
            <a:ext uri="{FF2B5EF4-FFF2-40B4-BE49-F238E27FC236}">
              <a16:creationId xmlns:a16="http://schemas.microsoft.com/office/drawing/2014/main" id="{E2513FBE-C3D8-4FA7-83CB-8EDC933DEB54}"/>
            </a:ext>
          </a:extLst>
        </xdr:cNvPr>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8258175" y="2474595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0</xdr:colOff>
      <xdr:row>321</xdr:row>
      <xdr:rowOff>0</xdr:rowOff>
    </xdr:from>
    <xdr:to>
      <xdr:col>6</xdr:col>
      <xdr:colOff>9525</xdr:colOff>
      <xdr:row>321</xdr:row>
      <xdr:rowOff>9525</xdr:rowOff>
    </xdr:to>
    <xdr:pic>
      <xdr:nvPicPr>
        <xdr:cNvPr id="35" name="Slika 45" descr="https://d.adroll.com/cm/g/out?adroll_fpc=535fb5bf798c9bd56eb6b7d6778b873d&amp;xid_ch=f&amp;advertisable=OCWY7CBTYFBNBHS5ZAOH7S&amp;google_nid=adroll5">
          <a:extLst>
            <a:ext uri="{FF2B5EF4-FFF2-40B4-BE49-F238E27FC236}">
              <a16:creationId xmlns:a16="http://schemas.microsoft.com/office/drawing/2014/main" id="{DA4E9724-6BBD-45B9-BA22-42AAA4DF1EC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286750" y="2474595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Z966"/>
  <sheetViews>
    <sheetView tabSelected="1" topLeftCell="A329" zoomScaleNormal="100" zoomScaleSheetLayoutView="100" workbookViewId="0">
      <selection activeCell="E332" sqref="E332"/>
    </sheetView>
  </sheetViews>
  <sheetFormatPr defaultColWidth="9.140625" defaultRowHeight="26.25" customHeight="1" x14ac:dyDescent="0.25"/>
  <cols>
    <col min="1" max="1" width="9.42578125" style="15" customWidth="1"/>
    <col min="2" max="2" width="41.5703125" style="16" customWidth="1"/>
    <col min="3" max="3" width="13.7109375" style="17" customWidth="1"/>
    <col min="4" max="4" width="12" style="2" customWidth="1"/>
    <col min="5" max="5" width="12.85546875" style="3" customWidth="1"/>
    <col min="6" max="6" width="15.28515625" style="4" customWidth="1"/>
    <col min="7" max="7" width="13" style="14" customWidth="1"/>
    <col min="8" max="8" width="13.7109375" style="13" customWidth="1"/>
    <col min="9" max="9" width="13.28515625" style="14" customWidth="1"/>
    <col min="10" max="10" width="9.140625" style="14"/>
    <col min="11" max="12" width="10.28515625" style="14" bestFit="1" customWidth="1"/>
    <col min="13" max="16384" width="9.140625" style="14"/>
  </cols>
  <sheetData>
    <row r="1" spans="1:234" s="10" customFormat="1" ht="37.5" customHeight="1" x14ac:dyDescent="0.25">
      <c r="A1" s="57"/>
      <c r="B1" s="58" t="s">
        <v>0</v>
      </c>
      <c r="C1" s="236" t="s">
        <v>193</v>
      </c>
      <c r="D1" s="236"/>
      <c r="E1" s="236"/>
      <c r="F1" s="236"/>
    </row>
    <row r="2" spans="1:234" s="10" customFormat="1" ht="15" x14ac:dyDescent="0.25">
      <c r="A2" s="57"/>
      <c r="B2" s="58" t="s">
        <v>1</v>
      </c>
      <c r="C2" s="236" t="s">
        <v>194</v>
      </c>
      <c r="D2" s="236"/>
      <c r="E2" s="236"/>
      <c r="F2" s="236"/>
    </row>
    <row r="3" spans="1:234" s="10" customFormat="1" ht="15" x14ac:dyDescent="0.25">
      <c r="A3" s="57"/>
      <c r="B3" s="60" t="s">
        <v>2</v>
      </c>
      <c r="C3" s="236" t="s">
        <v>162</v>
      </c>
      <c r="D3" s="236"/>
      <c r="E3" s="236"/>
      <c r="F3" s="236"/>
    </row>
    <row r="4" spans="1:234" s="10" customFormat="1" ht="30" customHeight="1" x14ac:dyDescent="0.25">
      <c r="A4" s="57"/>
      <c r="B4" s="61" t="s">
        <v>3</v>
      </c>
      <c r="C4" s="237" t="s">
        <v>163</v>
      </c>
      <c r="D4" s="237"/>
      <c r="E4" s="237"/>
      <c r="F4" s="237"/>
    </row>
    <row r="5" spans="1:234" s="10" customFormat="1" ht="15" x14ac:dyDescent="0.25">
      <c r="A5" s="57"/>
      <c r="B5" s="62"/>
      <c r="C5" s="63"/>
      <c r="D5" s="59"/>
      <c r="E5" s="59"/>
      <c r="F5" s="64"/>
    </row>
    <row r="6" spans="1:234" s="10" customFormat="1" ht="15" x14ac:dyDescent="0.25">
      <c r="A6" s="57"/>
      <c r="B6" s="62" t="s">
        <v>313</v>
      </c>
      <c r="C6" s="65"/>
      <c r="D6" s="62"/>
      <c r="E6" s="65"/>
      <c r="F6" s="66"/>
    </row>
    <row r="7" spans="1:234" s="10" customFormat="1" ht="12.75" customHeight="1" x14ac:dyDescent="0.25">
      <c r="A7" s="57"/>
      <c r="B7" s="62"/>
      <c r="C7" s="63"/>
      <c r="D7" s="67"/>
      <c r="E7" s="67"/>
      <c r="F7" s="68"/>
    </row>
    <row r="8" spans="1:234" s="10" customFormat="1" ht="27.75" customHeight="1" x14ac:dyDescent="0.25">
      <c r="A8" s="69" t="s">
        <v>4</v>
      </c>
      <c r="B8" s="235" t="s">
        <v>195</v>
      </c>
      <c r="C8" s="235"/>
      <c r="D8" s="235"/>
      <c r="E8" s="235"/>
      <c r="F8" s="235"/>
    </row>
    <row r="9" spans="1:234" s="10" customFormat="1" ht="12.75" customHeight="1" x14ac:dyDescent="0.25">
      <c r="A9" s="57"/>
      <c r="B9" s="71"/>
      <c r="C9" s="72"/>
      <c r="D9" s="73"/>
      <c r="E9" s="73"/>
      <c r="F9" s="74"/>
    </row>
    <row r="10" spans="1:234" s="10" customFormat="1" ht="12.75" customHeight="1" x14ac:dyDescent="0.25">
      <c r="A10" s="69" t="s">
        <v>4</v>
      </c>
      <c r="B10" s="235" t="s">
        <v>196</v>
      </c>
      <c r="C10" s="235"/>
      <c r="D10" s="235"/>
      <c r="E10" s="235"/>
      <c r="F10" s="235"/>
    </row>
    <row r="11" spans="1:234" s="10" customFormat="1" ht="12.75" customHeight="1" x14ac:dyDescent="0.25">
      <c r="A11" s="57"/>
      <c r="B11" s="71"/>
      <c r="C11" s="72"/>
      <c r="D11" s="73"/>
      <c r="E11" s="73"/>
      <c r="F11" s="74"/>
    </row>
    <row r="12" spans="1:234" s="11" customFormat="1" ht="12.75" customHeight="1" x14ac:dyDescent="0.25">
      <c r="A12" s="69" t="s">
        <v>4</v>
      </c>
      <c r="B12" s="235" t="s">
        <v>73</v>
      </c>
      <c r="C12" s="235"/>
      <c r="D12" s="235"/>
      <c r="E12" s="235"/>
      <c r="F12" s="235"/>
      <c r="G12" s="10"/>
      <c r="I12" s="10"/>
      <c r="J12" s="10"/>
      <c r="K12" s="10"/>
      <c r="L12" s="10"/>
      <c r="M12" s="10"/>
      <c r="N12" s="10"/>
      <c r="O12" s="10"/>
      <c r="P12" s="10"/>
      <c r="Q12" s="10"/>
      <c r="R12" s="10"/>
      <c r="S12" s="10"/>
      <c r="T12" s="10"/>
      <c r="U12" s="10"/>
      <c r="V12" s="10"/>
      <c r="W12" s="10"/>
      <c r="X12" s="10"/>
      <c r="Y12" s="10"/>
      <c r="Z12" s="10"/>
      <c r="AA12" s="10"/>
      <c r="AB12" s="10"/>
      <c r="AC12" s="10"/>
      <c r="AD12" s="10"/>
      <c r="AE12" s="10"/>
      <c r="AF12" s="10"/>
      <c r="AG12" s="10"/>
      <c r="AH12" s="10"/>
      <c r="AI12" s="10"/>
      <c r="AJ12" s="10"/>
      <c r="AK12" s="10"/>
      <c r="AL12" s="10"/>
      <c r="AM12" s="10"/>
      <c r="AN12" s="10"/>
      <c r="AO12" s="10"/>
      <c r="AP12" s="10"/>
      <c r="AQ12" s="10"/>
      <c r="AR12" s="10"/>
      <c r="AS12" s="10"/>
      <c r="AT12" s="10"/>
      <c r="AU12" s="10"/>
      <c r="AV12" s="10"/>
      <c r="AW12" s="10"/>
      <c r="AX12" s="10"/>
      <c r="AY12" s="10"/>
      <c r="AZ12" s="10"/>
      <c r="BA12" s="10"/>
      <c r="BB12" s="10"/>
      <c r="BC12" s="10"/>
      <c r="BD12" s="10"/>
      <c r="BE12" s="10"/>
      <c r="BF12" s="10"/>
      <c r="BG12" s="10"/>
      <c r="BH12" s="10"/>
      <c r="BI12" s="10"/>
      <c r="BJ12" s="10"/>
      <c r="BK12" s="10"/>
      <c r="BL12" s="10"/>
      <c r="BM12" s="10"/>
      <c r="BN12" s="10"/>
      <c r="BO12" s="10"/>
      <c r="BP12" s="10"/>
      <c r="BQ12" s="10"/>
      <c r="BR12" s="10"/>
      <c r="BS12" s="10"/>
      <c r="BT12" s="10"/>
      <c r="BU12" s="10"/>
      <c r="BV12" s="10"/>
      <c r="BW12" s="10"/>
      <c r="BX12" s="10"/>
      <c r="BY12" s="10"/>
      <c r="BZ12" s="10"/>
      <c r="CA12" s="10"/>
      <c r="CB12" s="10"/>
      <c r="CC12" s="10"/>
      <c r="CD12" s="10"/>
      <c r="CE12" s="10"/>
      <c r="CF12" s="10"/>
      <c r="CG12" s="10"/>
      <c r="CH12" s="10"/>
      <c r="CI12" s="10"/>
      <c r="CJ12" s="10"/>
      <c r="CK12" s="10"/>
      <c r="CL12" s="10"/>
      <c r="CM12" s="10"/>
      <c r="CN12" s="10"/>
      <c r="CO12" s="10"/>
      <c r="CP12" s="10"/>
      <c r="CQ12" s="10"/>
      <c r="CR12" s="10"/>
      <c r="CS12" s="10"/>
      <c r="CT12" s="10"/>
      <c r="CU12" s="10"/>
      <c r="CV12" s="10"/>
      <c r="CW12" s="10"/>
      <c r="CX12" s="10"/>
      <c r="CY12" s="10"/>
      <c r="CZ12" s="10"/>
      <c r="DA12" s="10"/>
      <c r="DB12" s="10"/>
      <c r="DC12" s="10"/>
      <c r="DD12" s="10"/>
      <c r="DE12" s="10"/>
      <c r="DF12" s="10"/>
      <c r="DG12" s="10"/>
      <c r="DH12" s="10"/>
      <c r="DI12" s="10"/>
      <c r="DJ12" s="10"/>
      <c r="DK12" s="10"/>
      <c r="DL12" s="10"/>
      <c r="DM12" s="10"/>
      <c r="DN12" s="10"/>
      <c r="DO12" s="10"/>
      <c r="DP12" s="10"/>
      <c r="DQ12" s="10"/>
      <c r="DR12" s="10"/>
      <c r="DS12" s="10"/>
      <c r="DT12" s="10"/>
      <c r="DU12" s="10"/>
      <c r="DV12" s="10"/>
      <c r="DW12" s="10"/>
      <c r="DX12" s="10"/>
      <c r="DY12" s="10"/>
      <c r="DZ12" s="10"/>
      <c r="EA12" s="10"/>
      <c r="EB12" s="10"/>
      <c r="EC12" s="10"/>
      <c r="ED12" s="10"/>
      <c r="EE12" s="10"/>
      <c r="EF12" s="10"/>
      <c r="EG12" s="10"/>
      <c r="EH12" s="10"/>
      <c r="EI12" s="10"/>
      <c r="EJ12" s="10"/>
      <c r="EK12" s="10"/>
      <c r="EL12" s="10"/>
      <c r="EM12" s="10"/>
      <c r="EN12" s="10"/>
      <c r="EO12" s="10"/>
      <c r="EP12" s="10"/>
      <c r="EQ12" s="10"/>
      <c r="ER12" s="10"/>
      <c r="ES12" s="10"/>
      <c r="ET12" s="10"/>
      <c r="EU12" s="10"/>
      <c r="EV12" s="10"/>
      <c r="EW12" s="10"/>
      <c r="EX12" s="10"/>
      <c r="EY12" s="10"/>
      <c r="EZ12" s="10"/>
      <c r="FA12" s="10"/>
      <c r="FB12" s="10"/>
      <c r="FC12" s="10"/>
      <c r="FD12" s="10"/>
      <c r="FE12" s="10"/>
      <c r="FF12" s="10"/>
      <c r="FG12" s="10"/>
      <c r="FH12" s="10"/>
      <c r="FI12" s="10"/>
      <c r="FJ12" s="10"/>
      <c r="FK12" s="10"/>
      <c r="FL12" s="10"/>
      <c r="FM12" s="10"/>
      <c r="FN12" s="10"/>
      <c r="FO12" s="10"/>
      <c r="FP12" s="10"/>
      <c r="FQ12" s="10"/>
      <c r="FR12" s="10"/>
      <c r="FS12" s="10"/>
      <c r="FT12" s="10"/>
      <c r="FU12" s="10"/>
      <c r="FV12" s="10"/>
      <c r="FW12" s="10"/>
      <c r="FX12" s="10"/>
      <c r="FY12" s="10"/>
      <c r="FZ12" s="10"/>
      <c r="GA12" s="10"/>
      <c r="GB12" s="10"/>
      <c r="GC12" s="10"/>
      <c r="GD12" s="10"/>
      <c r="GE12" s="10"/>
      <c r="GF12" s="10"/>
      <c r="GG12" s="10"/>
      <c r="GH12" s="10"/>
      <c r="GI12" s="10"/>
      <c r="GJ12" s="10"/>
      <c r="GK12" s="10"/>
      <c r="GL12" s="10"/>
      <c r="GM12" s="10"/>
      <c r="GN12" s="10"/>
      <c r="GO12" s="10"/>
      <c r="GP12" s="10"/>
      <c r="GQ12" s="10"/>
      <c r="GR12" s="10"/>
      <c r="GS12" s="10"/>
      <c r="GT12" s="10"/>
      <c r="GU12" s="10"/>
      <c r="GV12" s="10"/>
      <c r="GW12" s="10"/>
      <c r="GX12" s="10"/>
      <c r="GY12" s="10"/>
      <c r="GZ12" s="10"/>
      <c r="HA12" s="10"/>
      <c r="HB12" s="10"/>
      <c r="HC12" s="10"/>
      <c r="HD12" s="10"/>
      <c r="HE12" s="10"/>
      <c r="HF12" s="10"/>
      <c r="HG12" s="10"/>
      <c r="HH12" s="10"/>
      <c r="HI12" s="10"/>
      <c r="HJ12" s="10"/>
      <c r="HK12" s="10"/>
      <c r="HL12" s="10"/>
      <c r="HM12" s="10"/>
      <c r="HN12" s="10"/>
      <c r="HO12" s="10"/>
      <c r="HP12" s="10"/>
      <c r="HQ12" s="10"/>
      <c r="HR12" s="10"/>
      <c r="HS12" s="10"/>
      <c r="HT12" s="10"/>
      <c r="HU12" s="10"/>
      <c r="HV12" s="10"/>
      <c r="HW12" s="10"/>
      <c r="HX12" s="10"/>
      <c r="HY12" s="10"/>
      <c r="HZ12" s="10"/>
    </row>
    <row r="13" spans="1:234" s="11" customFormat="1" ht="12.75" customHeight="1" x14ac:dyDescent="0.25">
      <c r="A13" s="69" t="s">
        <v>79</v>
      </c>
      <c r="B13" s="235" t="s">
        <v>74</v>
      </c>
      <c r="C13" s="235"/>
      <c r="D13" s="235"/>
      <c r="E13" s="235"/>
      <c r="F13" s="235"/>
      <c r="G13" s="10"/>
      <c r="I13" s="10"/>
      <c r="J13" s="10"/>
      <c r="K13" s="10"/>
      <c r="L13" s="10"/>
      <c r="M13" s="10"/>
      <c r="N13" s="10"/>
      <c r="O13" s="10"/>
      <c r="P13" s="10"/>
      <c r="Q13" s="10"/>
      <c r="R13" s="10"/>
      <c r="S13" s="10"/>
      <c r="T13" s="10"/>
      <c r="U13" s="10"/>
      <c r="V13" s="10"/>
      <c r="W13" s="10"/>
      <c r="X13" s="10"/>
      <c r="Y13" s="10"/>
      <c r="Z13" s="10"/>
      <c r="AA13" s="10"/>
      <c r="AB13" s="10"/>
      <c r="AC13" s="10"/>
      <c r="AD13" s="10"/>
      <c r="AE13" s="10"/>
      <c r="AF13" s="10"/>
      <c r="AG13" s="10"/>
      <c r="AH13" s="10"/>
      <c r="AI13" s="10"/>
      <c r="AJ13" s="10"/>
      <c r="AK13" s="10"/>
      <c r="AL13" s="10"/>
      <c r="AM13" s="10"/>
      <c r="AN13" s="10"/>
      <c r="AO13" s="10"/>
      <c r="AP13" s="10"/>
      <c r="AQ13" s="10"/>
      <c r="AR13" s="10"/>
      <c r="AS13" s="10"/>
      <c r="AT13" s="10"/>
      <c r="AU13" s="10"/>
      <c r="AV13" s="10"/>
      <c r="AW13" s="10"/>
      <c r="AX13" s="10"/>
      <c r="AY13" s="10"/>
      <c r="AZ13" s="10"/>
      <c r="BA13" s="10"/>
      <c r="BB13" s="10"/>
      <c r="BC13" s="10"/>
      <c r="BD13" s="10"/>
      <c r="BE13" s="10"/>
      <c r="BF13" s="10"/>
      <c r="BG13" s="10"/>
      <c r="BH13" s="10"/>
      <c r="BI13" s="10"/>
      <c r="BJ13" s="10"/>
      <c r="BK13" s="10"/>
      <c r="BL13" s="10"/>
      <c r="BM13" s="10"/>
      <c r="BN13" s="10"/>
      <c r="BO13" s="10"/>
      <c r="BP13" s="10"/>
      <c r="BQ13" s="10"/>
      <c r="BR13" s="10"/>
      <c r="BS13" s="10"/>
      <c r="BT13" s="10"/>
      <c r="BU13" s="10"/>
      <c r="BV13" s="10"/>
      <c r="BW13" s="10"/>
      <c r="BX13" s="10"/>
      <c r="BY13" s="10"/>
      <c r="BZ13" s="10"/>
      <c r="CA13" s="10"/>
      <c r="CB13" s="10"/>
      <c r="CC13" s="10"/>
      <c r="CD13" s="10"/>
      <c r="CE13" s="10"/>
      <c r="CF13" s="10"/>
      <c r="CG13" s="10"/>
      <c r="CH13" s="10"/>
      <c r="CI13" s="10"/>
      <c r="CJ13" s="10"/>
      <c r="CK13" s="10"/>
      <c r="CL13" s="10"/>
      <c r="CM13" s="10"/>
      <c r="CN13" s="10"/>
      <c r="CO13" s="10"/>
      <c r="CP13" s="10"/>
      <c r="CQ13" s="10"/>
      <c r="CR13" s="10"/>
      <c r="CS13" s="10"/>
      <c r="CT13" s="10"/>
      <c r="CU13" s="10"/>
      <c r="CV13" s="10"/>
      <c r="CW13" s="10"/>
      <c r="CX13" s="10"/>
      <c r="CY13" s="10"/>
      <c r="CZ13" s="10"/>
      <c r="DA13" s="10"/>
      <c r="DB13" s="10"/>
      <c r="DC13" s="10"/>
      <c r="DD13" s="10"/>
      <c r="DE13" s="10"/>
      <c r="DF13" s="10"/>
      <c r="DG13" s="10"/>
      <c r="DH13" s="10"/>
      <c r="DI13" s="10"/>
      <c r="DJ13" s="10"/>
      <c r="DK13" s="10"/>
      <c r="DL13" s="10"/>
      <c r="DM13" s="10"/>
      <c r="DN13" s="10"/>
      <c r="DO13" s="10"/>
      <c r="DP13" s="10"/>
      <c r="DQ13" s="10"/>
      <c r="DR13" s="10"/>
      <c r="DS13" s="10"/>
      <c r="DT13" s="10"/>
      <c r="DU13" s="10"/>
      <c r="DV13" s="10"/>
      <c r="DW13" s="10"/>
      <c r="DX13" s="10"/>
      <c r="DY13" s="10"/>
      <c r="DZ13" s="10"/>
      <c r="EA13" s="10"/>
      <c r="EB13" s="10"/>
      <c r="EC13" s="10"/>
      <c r="ED13" s="10"/>
      <c r="EE13" s="10"/>
      <c r="EF13" s="10"/>
      <c r="EG13" s="10"/>
      <c r="EH13" s="10"/>
      <c r="EI13" s="10"/>
      <c r="EJ13" s="10"/>
      <c r="EK13" s="10"/>
      <c r="EL13" s="10"/>
      <c r="EM13" s="10"/>
      <c r="EN13" s="10"/>
      <c r="EO13" s="10"/>
      <c r="EP13" s="10"/>
      <c r="EQ13" s="10"/>
      <c r="ER13" s="10"/>
      <c r="ES13" s="10"/>
      <c r="ET13" s="10"/>
      <c r="EU13" s="10"/>
      <c r="EV13" s="10"/>
      <c r="EW13" s="10"/>
      <c r="EX13" s="10"/>
      <c r="EY13" s="10"/>
      <c r="EZ13" s="10"/>
      <c r="FA13" s="10"/>
      <c r="FB13" s="10"/>
      <c r="FC13" s="10"/>
      <c r="FD13" s="10"/>
      <c r="FE13" s="10"/>
      <c r="FF13" s="10"/>
      <c r="FG13" s="10"/>
      <c r="FH13" s="10"/>
      <c r="FI13" s="10"/>
      <c r="FJ13" s="10"/>
      <c r="FK13" s="10"/>
      <c r="FL13" s="10"/>
      <c r="FM13" s="10"/>
      <c r="FN13" s="10"/>
      <c r="FO13" s="10"/>
      <c r="FP13" s="10"/>
      <c r="FQ13" s="10"/>
      <c r="FR13" s="10"/>
      <c r="FS13" s="10"/>
      <c r="FT13" s="10"/>
      <c r="FU13" s="10"/>
      <c r="FV13" s="10"/>
      <c r="FW13" s="10"/>
      <c r="FX13" s="10"/>
      <c r="FY13" s="10"/>
      <c r="FZ13" s="10"/>
      <c r="GA13" s="10"/>
      <c r="GB13" s="10"/>
      <c r="GC13" s="10"/>
      <c r="GD13" s="10"/>
      <c r="GE13" s="10"/>
      <c r="GF13" s="10"/>
      <c r="GG13" s="10"/>
      <c r="GH13" s="10"/>
      <c r="GI13" s="10"/>
      <c r="GJ13" s="10"/>
      <c r="GK13" s="10"/>
      <c r="GL13" s="10"/>
      <c r="GM13" s="10"/>
      <c r="GN13" s="10"/>
      <c r="GO13" s="10"/>
      <c r="GP13" s="10"/>
      <c r="GQ13" s="10"/>
      <c r="GR13" s="10"/>
      <c r="GS13" s="10"/>
      <c r="GT13" s="10"/>
      <c r="GU13" s="10"/>
      <c r="GV13" s="10"/>
      <c r="GW13" s="10"/>
      <c r="GX13" s="10"/>
      <c r="GY13" s="10"/>
      <c r="GZ13" s="10"/>
      <c r="HA13" s="10"/>
      <c r="HB13" s="10"/>
      <c r="HC13" s="10"/>
      <c r="HD13" s="10"/>
      <c r="HE13" s="10"/>
      <c r="HF13" s="10"/>
      <c r="HG13" s="10"/>
      <c r="HH13" s="10"/>
      <c r="HI13" s="10"/>
      <c r="HJ13" s="10"/>
      <c r="HK13" s="10"/>
      <c r="HL13" s="10"/>
      <c r="HM13" s="10"/>
      <c r="HN13" s="10"/>
      <c r="HO13" s="10"/>
      <c r="HP13" s="10"/>
      <c r="HQ13" s="10"/>
      <c r="HR13" s="10"/>
      <c r="HS13" s="10"/>
      <c r="HT13" s="10"/>
      <c r="HU13" s="10"/>
      <c r="HV13" s="10"/>
      <c r="HW13" s="10"/>
      <c r="HX13" s="10"/>
      <c r="HY13" s="10"/>
      <c r="HZ13" s="10"/>
    </row>
    <row r="14" spans="1:234" s="11" customFormat="1" ht="12.75" customHeight="1" x14ac:dyDescent="0.25">
      <c r="A14" s="69" t="s">
        <v>79</v>
      </c>
      <c r="B14" s="235" t="s">
        <v>75</v>
      </c>
      <c r="C14" s="235"/>
      <c r="D14" s="235"/>
      <c r="E14" s="235"/>
      <c r="F14" s="235"/>
      <c r="G14" s="10"/>
      <c r="I14" s="10"/>
      <c r="J14" s="10"/>
      <c r="K14" s="10"/>
      <c r="L14" s="10"/>
      <c r="M14" s="10"/>
      <c r="N14" s="10"/>
      <c r="O14" s="10"/>
      <c r="P14" s="10"/>
      <c r="Q14" s="10"/>
      <c r="R14" s="10"/>
      <c r="S14" s="10"/>
      <c r="T14" s="10"/>
      <c r="U14" s="10"/>
      <c r="V14" s="10"/>
      <c r="W14" s="10"/>
      <c r="X14" s="10"/>
      <c r="Y14" s="10"/>
      <c r="Z14" s="10"/>
      <c r="AA14" s="10"/>
      <c r="AB14" s="10"/>
      <c r="AC14" s="10"/>
      <c r="AD14" s="10"/>
      <c r="AE14" s="10"/>
      <c r="AF14" s="10"/>
      <c r="AG14" s="10"/>
      <c r="AH14" s="10"/>
      <c r="AI14" s="10"/>
      <c r="AJ14" s="10"/>
      <c r="AK14" s="10"/>
      <c r="AL14" s="10"/>
      <c r="AM14" s="10"/>
      <c r="AN14" s="10"/>
      <c r="AO14" s="10"/>
      <c r="AP14" s="10"/>
      <c r="AQ14" s="10"/>
      <c r="AR14" s="10"/>
      <c r="AS14" s="10"/>
      <c r="AT14" s="10"/>
      <c r="AU14" s="10"/>
      <c r="AV14" s="10"/>
      <c r="AW14" s="10"/>
      <c r="AX14" s="10"/>
      <c r="AY14" s="10"/>
      <c r="AZ14" s="10"/>
      <c r="BA14" s="10"/>
      <c r="BB14" s="10"/>
      <c r="BC14" s="10"/>
      <c r="BD14" s="10"/>
      <c r="BE14" s="10"/>
      <c r="BF14" s="10"/>
      <c r="BG14" s="10"/>
      <c r="BH14" s="10"/>
      <c r="BI14" s="10"/>
      <c r="BJ14" s="10"/>
      <c r="BK14" s="10"/>
      <c r="BL14" s="10"/>
      <c r="BM14" s="10"/>
      <c r="BN14" s="10"/>
      <c r="BO14" s="10"/>
      <c r="BP14" s="10"/>
      <c r="BQ14" s="10"/>
      <c r="BR14" s="10"/>
      <c r="BS14" s="10"/>
      <c r="BT14" s="10"/>
      <c r="BU14" s="10"/>
      <c r="BV14" s="10"/>
      <c r="BW14" s="10"/>
      <c r="BX14" s="10"/>
      <c r="BY14" s="10"/>
      <c r="BZ14" s="10"/>
      <c r="CA14" s="10"/>
      <c r="CB14" s="10"/>
      <c r="CC14" s="10"/>
      <c r="CD14" s="10"/>
      <c r="CE14" s="10"/>
      <c r="CF14" s="10"/>
      <c r="CG14" s="10"/>
      <c r="CH14" s="10"/>
      <c r="CI14" s="10"/>
      <c r="CJ14" s="10"/>
      <c r="CK14" s="10"/>
      <c r="CL14" s="10"/>
      <c r="CM14" s="10"/>
      <c r="CN14" s="10"/>
      <c r="CO14" s="10"/>
      <c r="CP14" s="10"/>
      <c r="CQ14" s="10"/>
      <c r="CR14" s="10"/>
      <c r="CS14" s="10"/>
      <c r="CT14" s="10"/>
      <c r="CU14" s="10"/>
      <c r="CV14" s="10"/>
      <c r="CW14" s="10"/>
      <c r="CX14" s="10"/>
      <c r="CY14" s="10"/>
      <c r="CZ14" s="10"/>
      <c r="DA14" s="10"/>
      <c r="DB14" s="10"/>
      <c r="DC14" s="10"/>
      <c r="DD14" s="10"/>
      <c r="DE14" s="10"/>
      <c r="DF14" s="10"/>
      <c r="DG14" s="10"/>
      <c r="DH14" s="10"/>
      <c r="DI14" s="10"/>
      <c r="DJ14" s="10"/>
      <c r="DK14" s="10"/>
      <c r="DL14" s="10"/>
      <c r="DM14" s="10"/>
      <c r="DN14" s="10"/>
      <c r="DO14" s="10"/>
      <c r="DP14" s="10"/>
      <c r="DQ14" s="10"/>
      <c r="DR14" s="10"/>
      <c r="DS14" s="10"/>
      <c r="DT14" s="10"/>
      <c r="DU14" s="10"/>
      <c r="DV14" s="10"/>
      <c r="DW14" s="10"/>
      <c r="DX14" s="10"/>
      <c r="DY14" s="10"/>
      <c r="DZ14" s="10"/>
      <c r="EA14" s="10"/>
      <c r="EB14" s="10"/>
      <c r="EC14" s="10"/>
      <c r="ED14" s="10"/>
      <c r="EE14" s="10"/>
      <c r="EF14" s="10"/>
      <c r="EG14" s="10"/>
      <c r="EH14" s="10"/>
      <c r="EI14" s="10"/>
      <c r="EJ14" s="10"/>
      <c r="EK14" s="10"/>
      <c r="EL14" s="10"/>
      <c r="EM14" s="10"/>
      <c r="EN14" s="10"/>
      <c r="EO14" s="10"/>
      <c r="EP14" s="10"/>
      <c r="EQ14" s="10"/>
      <c r="ER14" s="10"/>
      <c r="ES14" s="10"/>
      <c r="ET14" s="10"/>
      <c r="EU14" s="10"/>
      <c r="EV14" s="10"/>
      <c r="EW14" s="10"/>
      <c r="EX14" s="10"/>
      <c r="EY14" s="10"/>
      <c r="EZ14" s="10"/>
      <c r="FA14" s="10"/>
      <c r="FB14" s="10"/>
      <c r="FC14" s="10"/>
      <c r="FD14" s="10"/>
      <c r="FE14" s="10"/>
      <c r="FF14" s="10"/>
      <c r="FG14" s="10"/>
      <c r="FH14" s="10"/>
      <c r="FI14" s="10"/>
      <c r="FJ14" s="10"/>
      <c r="FK14" s="10"/>
      <c r="FL14" s="10"/>
      <c r="FM14" s="10"/>
      <c r="FN14" s="10"/>
      <c r="FO14" s="10"/>
      <c r="FP14" s="10"/>
      <c r="FQ14" s="10"/>
      <c r="FR14" s="10"/>
      <c r="FS14" s="10"/>
      <c r="FT14" s="10"/>
      <c r="FU14" s="10"/>
      <c r="FV14" s="10"/>
      <c r="FW14" s="10"/>
      <c r="FX14" s="10"/>
      <c r="FY14" s="10"/>
      <c r="FZ14" s="10"/>
      <c r="GA14" s="10"/>
      <c r="GB14" s="10"/>
      <c r="GC14" s="10"/>
      <c r="GD14" s="10"/>
      <c r="GE14" s="10"/>
      <c r="GF14" s="10"/>
      <c r="GG14" s="10"/>
      <c r="GH14" s="10"/>
      <c r="GI14" s="10"/>
      <c r="GJ14" s="10"/>
      <c r="GK14" s="10"/>
      <c r="GL14" s="10"/>
      <c r="GM14" s="10"/>
      <c r="GN14" s="10"/>
      <c r="GO14" s="10"/>
      <c r="GP14" s="10"/>
      <c r="GQ14" s="10"/>
      <c r="GR14" s="10"/>
      <c r="GS14" s="10"/>
      <c r="GT14" s="10"/>
      <c r="GU14" s="10"/>
      <c r="GV14" s="10"/>
      <c r="GW14" s="10"/>
      <c r="GX14" s="10"/>
      <c r="GY14" s="10"/>
      <c r="GZ14" s="10"/>
      <c r="HA14" s="10"/>
      <c r="HB14" s="10"/>
      <c r="HC14" s="10"/>
      <c r="HD14" s="10"/>
      <c r="HE14" s="10"/>
      <c r="HF14" s="10"/>
      <c r="HG14" s="10"/>
      <c r="HH14" s="10"/>
      <c r="HI14" s="10"/>
      <c r="HJ14" s="10"/>
      <c r="HK14" s="10"/>
      <c r="HL14" s="10"/>
      <c r="HM14" s="10"/>
      <c r="HN14" s="10"/>
      <c r="HO14" s="10"/>
      <c r="HP14" s="10"/>
      <c r="HQ14" s="10"/>
      <c r="HR14" s="10"/>
      <c r="HS14" s="10"/>
      <c r="HT14" s="10"/>
      <c r="HU14" s="10"/>
      <c r="HV14" s="10"/>
      <c r="HW14" s="10"/>
      <c r="HX14" s="10"/>
      <c r="HY14" s="10"/>
      <c r="HZ14" s="10"/>
    </row>
    <row r="15" spans="1:234" s="11" customFormat="1" ht="12.75" customHeight="1" x14ac:dyDescent="0.25">
      <c r="A15" s="69" t="s">
        <v>79</v>
      </c>
      <c r="B15" s="235" t="s">
        <v>76</v>
      </c>
      <c r="C15" s="235"/>
      <c r="D15" s="235"/>
      <c r="E15" s="235"/>
      <c r="F15" s="235"/>
      <c r="G15" s="10"/>
      <c r="I15" s="10"/>
      <c r="J15" s="10"/>
      <c r="K15" s="10"/>
      <c r="L15" s="10"/>
      <c r="M15" s="10"/>
      <c r="N15" s="10"/>
      <c r="O15" s="10"/>
      <c r="P15" s="10"/>
      <c r="Q15" s="10"/>
      <c r="R15" s="10"/>
      <c r="S15" s="10"/>
      <c r="T15" s="10"/>
      <c r="U15" s="10"/>
      <c r="V15" s="10"/>
      <c r="W15" s="10"/>
      <c r="X15" s="10"/>
      <c r="Y15" s="10"/>
      <c r="Z15" s="10"/>
      <c r="AA15" s="10"/>
      <c r="AB15" s="10"/>
      <c r="AC15" s="10"/>
      <c r="AD15" s="10"/>
      <c r="AE15" s="10"/>
      <c r="AF15" s="10"/>
      <c r="AG15" s="10"/>
      <c r="AH15" s="10"/>
      <c r="AI15" s="10"/>
      <c r="AJ15" s="10"/>
      <c r="AK15" s="10"/>
      <c r="AL15" s="10"/>
      <c r="AM15" s="10"/>
      <c r="AN15" s="10"/>
      <c r="AO15" s="10"/>
      <c r="AP15" s="10"/>
      <c r="AQ15" s="10"/>
      <c r="AR15" s="10"/>
      <c r="AS15" s="10"/>
      <c r="AT15" s="10"/>
      <c r="AU15" s="10"/>
      <c r="AV15" s="10"/>
      <c r="AW15" s="10"/>
      <c r="AX15" s="10"/>
      <c r="AY15" s="10"/>
      <c r="AZ15" s="10"/>
      <c r="BA15" s="10"/>
      <c r="BB15" s="10"/>
      <c r="BC15" s="10"/>
      <c r="BD15" s="10"/>
      <c r="BE15" s="10"/>
      <c r="BF15" s="10"/>
      <c r="BG15" s="10"/>
      <c r="BH15" s="10"/>
      <c r="BI15" s="10"/>
      <c r="BJ15" s="10"/>
      <c r="BK15" s="10"/>
      <c r="BL15" s="10"/>
      <c r="BM15" s="10"/>
      <c r="BN15" s="10"/>
      <c r="BO15" s="10"/>
      <c r="BP15" s="10"/>
      <c r="BQ15" s="10"/>
      <c r="BR15" s="10"/>
      <c r="BS15" s="10"/>
      <c r="BT15" s="10"/>
      <c r="BU15" s="10"/>
      <c r="BV15" s="10"/>
      <c r="BW15" s="10"/>
      <c r="BX15" s="10"/>
      <c r="BY15" s="10"/>
      <c r="BZ15" s="10"/>
      <c r="CA15" s="10"/>
      <c r="CB15" s="10"/>
      <c r="CC15" s="10"/>
      <c r="CD15" s="10"/>
      <c r="CE15" s="10"/>
      <c r="CF15" s="10"/>
      <c r="CG15" s="10"/>
      <c r="CH15" s="10"/>
      <c r="CI15" s="10"/>
      <c r="CJ15" s="10"/>
      <c r="CK15" s="10"/>
      <c r="CL15" s="10"/>
      <c r="CM15" s="10"/>
      <c r="CN15" s="10"/>
      <c r="CO15" s="10"/>
      <c r="CP15" s="10"/>
      <c r="CQ15" s="10"/>
      <c r="CR15" s="10"/>
      <c r="CS15" s="10"/>
      <c r="CT15" s="10"/>
      <c r="CU15" s="10"/>
      <c r="CV15" s="10"/>
      <c r="CW15" s="10"/>
      <c r="CX15" s="10"/>
      <c r="CY15" s="10"/>
      <c r="CZ15" s="10"/>
      <c r="DA15" s="10"/>
      <c r="DB15" s="10"/>
      <c r="DC15" s="10"/>
      <c r="DD15" s="10"/>
      <c r="DE15" s="10"/>
      <c r="DF15" s="10"/>
      <c r="DG15" s="10"/>
      <c r="DH15" s="10"/>
      <c r="DI15" s="10"/>
      <c r="DJ15" s="10"/>
      <c r="DK15" s="10"/>
      <c r="DL15" s="10"/>
      <c r="DM15" s="10"/>
      <c r="DN15" s="10"/>
      <c r="DO15" s="10"/>
      <c r="DP15" s="10"/>
      <c r="DQ15" s="10"/>
      <c r="DR15" s="10"/>
      <c r="DS15" s="10"/>
      <c r="DT15" s="10"/>
      <c r="DU15" s="10"/>
      <c r="DV15" s="10"/>
      <c r="DW15" s="10"/>
      <c r="DX15" s="10"/>
      <c r="DY15" s="10"/>
      <c r="DZ15" s="10"/>
      <c r="EA15" s="10"/>
      <c r="EB15" s="10"/>
      <c r="EC15" s="10"/>
      <c r="ED15" s="10"/>
      <c r="EE15" s="10"/>
      <c r="EF15" s="10"/>
      <c r="EG15" s="10"/>
      <c r="EH15" s="10"/>
      <c r="EI15" s="10"/>
      <c r="EJ15" s="10"/>
      <c r="EK15" s="10"/>
      <c r="EL15" s="10"/>
      <c r="EM15" s="10"/>
      <c r="EN15" s="10"/>
      <c r="EO15" s="10"/>
      <c r="EP15" s="10"/>
      <c r="EQ15" s="10"/>
      <c r="ER15" s="10"/>
      <c r="ES15" s="10"/>
      <c r="ET15" s="10"/>
      <c r="EU15" s="10"/>
      <c r="EV15" s="10"/>
      <c r="EW15" s="10"/>
      <c r="EX15" s="10"/>
      <c r="EY15" s="10"/>
      <c r="EZ15" s="10"/>
      <c r="FA15" s="10"/>
      <c r="FB15" s="10"/>
      <c r="FC15" s="10"/>
      <c r="FD15" s="10"/>
      <c r="FE15" s="10"/>
      <c r="FF15" s="10"/>
      <c r="FG15" s="10"/>
      <c r="FH15" s="10"/>
      <c r="FI15" s="10"/>
      <c r="FJ15" s="10"/>
      <c r="FK15" s="10"/>
      <c r="FL15" s="10"/>
      <c r="FM15" s="10"/>
      <c r="FN15" s="10"/>
      <c r="FO15" s="10"/>
      <c r="FP15" s="10"/>
      <c r="FQ15" s="10"/>
      <c r="FR15" s="10"/>
      <c r="FS15" s="10"/>
      <c r="FT15" s="10"/>
      <c r="FU15" s="10"/>
      <c r="FV15" s="10"/>
      <c r="FW15" s="10"/>
      <c r="FX15" s="10"/>
      <c r="FY15" s="10"/>
      <c r="FZ15" s="10"/>
      <c r="GA15" s="10"/>
      <c r="GB15" s="10"/>
      <c r="GC15" s="10"/>
      <c r="GD15" s="10"/>
      <c r="GE15" s="10"/>
      <c r="GF15" s="10"/>
      <c r="GG15" s="10"/>
      <c r="GH15" s="10"/>
      <c r="GI15" s="10"/>
      <c r="GJ15" s="10"/>
      <c r="GK15" s="10"/>
      <c r="GL15" s="10"/>
      <c r="GM15" s="10"/>
      <c r="GN15" s="10"/>
      <c r="GO15" s="10"/>
      <c r="GP15" s="10"/>
      <c r="GQ15" s="10"/>
      <c r="GR15" s="10"/>
      <c r="GS15" s="10"/>
      <c r="GT15" s="10"/>
      <c r="GU15" s="10"/>
      <c r="GV15" s="10"/>
      <c r="GW15" s="10"/>
      <c r="GX15" s="10"/>
      <c r="GY15" s="10"/>
      <c r="GZ15" s="10"/>
      <c r="HA15" s="10"/>
      <c r="HB15" s="10"/>
      <c r="HC15" s="10"/>
      <c r="HD15" s="10"/>
      <c r="HE15" s="10"/>
      <c r="HF15" s="10"/>
      <c r="HG15" s="10"/>
      <c r="HH15" s="10"/>
      <c r="HI15" s="10"/>
      <c r="HJ15" s="10"/>
      <c r="HK15" s="10"/>
      <c r="HL15" s="10"/>
      <c r="HM15" s="10"/>
      <c r="HN15" s="10"/>
      <c r="HO15" s="10"/>
      <c r="HP15" s="10"/>
      <c r="HQ15" s="10"/>
      <c r="HR15" s="10"/>
      <c r="HS15" s="10"/>
      <c r="HT15" s="10"/>
      <c r="HU15" s="10"/>
      <c r="HV15" s="10"/>
      <c r="HW15" s="10"/>
      <c r="HX15" s="10"/>
      <c r="HY15" s="10"/>
      <c r="HZ15" s="10"/>
    </row>
    <row r="16" spans="1:234" s="11" customFormat="1" ht="25.5" customHeight="1" x14ac:dyDescent="0.25">
      <c r="A16" s="69" t="s">
        <v>79</v>
      </c>
      <c r="B16" s="235" t="s">
        <v>77</v>
      </c>
      <c r="C16" s="235"/>
      <c r="D16" s="235"/>
      <c r="E16" s="235"/>
      <c r="F16" s="235"/>
      <c r="G16" s="10"/>
      <c r="I16" s="10"/>
      <c r="J16" s="10"/>
      <c r="K16" s="10"/>
      <c r="L16" s="10"/>
      <c r="M16" s="10"/>
      <c r="N16" s="10"/>
      <c r="O16" s="10"/>
      <c r="P16" s="10"/>
      <c r="Q16" s="10"/>
      <c r="R16" s="10"/>
      <c r="S16" s="10"/>
      <c r="T16" s="10"/>
      <c r="U16" s="10"/>
      <c r="V16" s="10"/>
      <c r="W16" s="10"/>
      <c r="X16" s="10"/>
      <c r="Y16" s="10"/>
      <c r="Z16" s="10"/>
      <c r="AA16" s="10"/>
      <c r="AB16" s="10"/>
      <c r="AC16" s="10"/>
      <c r="AD16" s="10"/>
      <c r="AE16" s="10"/>
      <c r="AF16" s="10"/>
      <c r="AG16" s="10"/>
      <c r="AH16" s="10"/>
      <c r="AI16" s="10"/>
      <c r="AJ16" s="10"/>
      <c r="AK16" s="10"/>
      <c r="AL16" s="10"/>
      <c r="AM16" s="10"/>
      <c r="AN16" s="10"/>
      <c r="AO16" s="10"/>
      <c r="AP16" s="10"/>
      <c r="AQ16" s="10"/>
      <c r="AR16" s="10"/>
      <c r="AS16" s="10"/>
      <c r="AT16" s="10"/>
      <c r="AU16" s="10"/>
      <c r="AV16" s="10"/>
      <c r="AW16" s="10"/>
      <c r="AX16" s="10"/>
      <c r="AY16" s="10"/>
      <c r="AZ16" s="10"/>
      <c r="BA16" s="10"/>
      <c r="BB16" s="10"/>
      <c r="BC16" s="10"/>
      <c r="BD16" s="10"/>
      <c r="BE16" s="10"/>
      <c r="BF16" s="10"/>
      <c r="BG16" s="10"/>
      <c r="BH16" s="10"/>
      <c r="BI16" s="10"/>
      <c r="BJ16" s="10"/>
      <c r="BK16" s="10"/>
      <c r="BL16" s="10"/>
      <c r="BM16" s="10"/>
      <c r="BN16" s="10"/>
      <c r="BO16" s="10"/>
      <c r="BP16" s="10"/>
      <c r="BQ16" s="10"/>
      <c r="BR16" s="10"/>
      <c r="BS16" s="10"/>
      <c r="BT16" s="10"/>
      <c r="BU16" s="10"/>
      <c r="BV16" s="10"/>
      <c r="BW16" s="10"/>
      <c r="BX16" s="10"/>
      <c r="BY16" s="10"/>
      <c r="BZ16" s="10"/>
      <c r="CA16" s="10"/>
      <c r="CB16" s="10"/>
      <c r="CC16" s="10"/>
      <c r="CD16" s="10"/>
      <c r="CE16" s="10"/>
      <c r="CF16" s="10"/>
      <c r="CG16" s="10"/>
      <c r="CH16" s="10"/>
      <c r="CI16" s="10"/>
      <c r="CJ16" s="10"/>
      <c r="CK16" s="10"/>
      <c r="CL16" s="10"/>
      <c r="CM16" s="10"/>
      <c r="CN16" s="10"/>
      <c r="CO16" s="10"/>
      <c r="CP16" s="10"/>
      <c r="CQ16" s="10"/>
      <c r="CR16" s="10"/>
      <c r="CS16" s="10"/>
      <c r="CT16" s="10"/>
      <c r="CU16" s="10"/>
      <c r="CV16" s="10"/>
      <c r="CW16" s="10"/>
      <c r="CX16" s="10"/>
      <c r="CY16" s="10"/>
      <c r="CZ16" s="10"/>
      <c r="DA16" s="10"/>
      <c r="DB16" s="10"/>
      <c r="DC16" s="10"/>
      <c r="DD16" s="10"/>
      <c r="DE16" s="10"/>
      <c r="DF16" s="10"/>
      <c r="DG16" s="10"/>
      <c r="DH16" s="10"/>
      <c r="DI16" s="10"/>
      <c r="DJ16" s="10"/>
      <c r="DK16" s="10"/>
      <c r="DL16" s="10"/>
      <c r="DM16" s="10"/>
      <c r="DN16" s="10"/>
      <c r="DO16" s="10"/>
      <c r="DP16" s="10"/>
      <c r="DQ16" s="10"/>
      <c r="DR16" s="10"/>
      <c r="DS16" s="10"/>
      <c r="DT16" s="10"/>
      <c r="DU16" s="10"/>
      <c r="DV16" s="10"/>
      <c r="DW16" s="10"/>
      <c r="DX16" s="10"/>
      <c r="DY16" s="10"/>
      <c r="DZ16" s="10"/>
      <c r="EA16" s="10"/>
      <c r="EB16" s="10"/>
      <c r="EC16" s="10"/>
      <c r="ED16" s="10"/>
      <c r="EE16" s="10"/>
      <c r="EF16" s="10"/>
      <c r="EG16" s="10"/>
      <c r="EH16" s="10"/>
      <c r="EI16" s="10"/>
      <c r="EJ16" s="10"/>
      <c r="EK16" s="10"/>
      <c r="EL16" s="10"/>
      <c r="EM16" s="10"/>
      <c r="EN16" s="10"/>
      <c r="EO16" s="10"/>
      <c r="EP16" s="10"/>
      <c r="EQ16" s="10"/>
      <c r="ER16" s="10"/>
      <c r="ES16" s="10"/>
      <c r="ET16" s="10"/>
      <c r="EU16" s="10"/>
      <c r="EV16" s="10"/>
      <c r="EW16" s="10"/>
      <c r="EX16" s="10"/>
      <c r="EY16" s="10"/>
      <c r="EZ16" s="10"/>
      <c r="FA16" s="10"/>
      <c r="FB16" s="10"/>
      <c r="FC16" s="10"/>
      <c r="FD16" s="10"/>
      <c r="FE16" s="10"/>
      <c r="FF16" s="10"/>
      <c r="FG16" s="10"/>
      <c r="FH16" s="10"/>
      <c r="FI16" s="10"/>
      <c r="FJ16" s="10"/>
      <c r="FK16" s="10"/>
      <c r="FL16" s="10"/>
      <c r="FM16" s="10"/>
      <c r="FN16" s="10"/>
      <c r="FO16" s="10"/>
      <c r="FP16" s="10"/>
      <c r="FQ16" s="10"/>
      <c r="FR16" s="10"/>
      <c r="FS16" s="10"/>
      <c r="FT16" s="10"/>
      <c r="FU16" s="10"/>
      <c r="FV16" s="10"/>
      <c r="FW16" s="10"/>
      <c r="FX16" s="10"/>
      <c r="FY16" s="10"/>
      <c r="FZ16" s="10"/>
      <c r="GA16" s="10"/>
      <c r="GB16" s="10"/>
      <c r="GC16" s="10"/>
      <c r="GD16" s="10"/>
      <c r="GE16" s="10"/>
      <c r="GF16" s="10"/>
      <c r="GG16" s="10"/>
      <c r="GH16" s="10"/>
      <c r="GI16" s="10"/>
      <c r="GJ16" s="10"/>
      <c r="GK16" s="10"/>
      <c r="GL16" s="10"/>
      <c r="GM16" s="10"/>
      <c r="GN16" s="10"/>
      <c r="GO16" s="10"/>
      <c r="GP16" s="10"/>
      <c r="GQ16" s="10"/>
      <c r="GR16" s="10"/>
      <c r="GS16" s="10"/>
      <c r="GT16" s="10"/>
      <c r="GU16" s="10"/>
      <c r="GV16" s="10"/>
      <c r="GW16" s="10"/>
      <c r="GX16" s="10"/>
      <c r="GY16" s="10"/>
      <c r="GZ16" s="10"/>
      <c r="HA16" s="10"/>
      <c r="HB16" s="10"/>
      <c r="HC16" s="10"/>
      <c r="HD16" s="10"/>
      <c r="HE16" s="10"/>
      <c r="HF16" s="10"/>
      <c r="HG16" s="10"/>
      <c r="HH16" s="10"/>
      <c r="HI16" s="10"/>
      <c r="HJ16" s="10"/>
      <c r="HK16" s="10"/>
      <c r="HL16" s="10"/>
      <c r="HM16" s="10"/>
      <c r="HN16" s="10"/>
      <c r="HO16" s="10"/>
      <c r="HP16" s="10"/>
      <c r="HQ16" s="10"/>
      <c r="HR16" s="10"/>
      <c r="HS16" s="10"/>
      <c r="HT16" s="10"/>
      <c r="HU16" s="10"/>
      <c r="HV16" s="10"/>
      <c r="HW16" s="10"/>
      <c r="HX16" s="10"/>
      <c r="HY16" s="10"/>
      <c r="HZ16" s="10"/>
    </row>
    <row r="17" spans="1:234" s="11" customFormat="1" ht="28.5" customHeight="1" x14ac:dyDescent="0.25">
      <c r="A17" s="69" t="s">
        <v>79</v>
      </c>
      <c r="B17" s="235" t="s">
        <v>78</v>
      </c>
      <c r="C17" s="235"/>
      <c r="D17" s="235"/>
      <c r="E17" s="235"/>
      <c r="F17" s="235"/>
      <c r="G17" s="10"/>
      <c r="I17" s="10"/>
      <c r="J17" s="10"/>
      <c r="K17" s="10"/>
      <c r="L17" s="10"/>
      <c r="M17" s="10"/>
      <c r="N17" s="10"/>
      <c r="O17" s="10"/>
      <c r="P17" s="10"/>
      <c r="Q17" s="10"/>
      <c r="R17" s="10"/>
      <c r="S17" s="10"/>
      <c r="T17" s="10"/>
      <c r="U17" s="10"/>
      <c r="V17" s="10"/>
      <c r="W17" s="10"/>
      <c r="X17" s="10"/>
      <c r="Y17" s="10"/>
      <c r="Z17" s="10"/>
      <c r="AA17" s="10"/>
      <c r="AB17" s="10"/>
      <c r="AC17" s="10"/>
      <c r="AD17" s="10"/>
      <c r="AE17" s="10"/>
      <c r="AF17" s="10"/>
      <c r="AG17" s="10"/>
      <c r="AH17" s="10"/>
      <c r="AI17" s="10"/>
      <c r="AJ17" s="10"/>
      <c r="AK17" s="10"/>
      <c r="AL17" s="10"/>
      <c r="AM17" s="10"/>
      <c r="AN17" s="10"/>
      <c r="AO17" s="10"/>
      <c r="AP17" s="10"/>
      <c r="AQ17" s="10"/>
      <c r="AR17" s="10"/>
      <c r="AS17" s="10"/>
      <c r="AT17" s="10"/>
      <c r="AU17" s="10"/>
      <c r="AV17" s="10"/>
      <c r="AW17" s="10"/>
      <c r="AX17" s="10"/>
      <c r="AY17" s="10"/>
      <c r="AZ17" s="10"/>
      <c r="BA17" s="10"/>
      <c r="BB17" s="10"/>
      <c r="BC17" s="10"/>
      <c r="BD17" s="10"/>
      <c r="BE17" s="10"/>
      <c r="BF17" s="10"/>
      <c r="BG17" s="10"/>
      <c r="BH17" s="10"/>
      <c r="BI17" s="10"/>
      <c r="BJ17" s="10"/>
      <c r="BK17" s="10"/>
      <c r="BL17" s="10"/>
      <c r="BM17" s="10"/>
      <c r="BN17" s="10"/>
      <c r="BO17" s="10"/>
      <c r="BP17" s="10"/>
      <c r="BQ17" s="10"/>
      <c r="BR17" s="10"/>
      <c r="BS17" s="10"/>
      <c r="BT17" s="10"/>
      <c r="BU17" s="10"/>
      <c r="BV17" s="10"/>
      <c r="BW17" s="10"/>
      <c r="BX17" s="10"/>
      <c r="BY17" s="10"/>
      <c r="BZ17" s="10"/>
      <c r="CA17" s="10"/>
      <c r="CB17" s="10"/>
      <c r="CC17" s="10"/>
      <c r="CD17" s="10"/>
      <c r="CE17" s="10"/>
      <c r="CF17" s="10"/>
      <c r="CG17" s="10"/>
      <c r="CH17" s="10"/>
      <c r="CI17" s="10"/>
      <c r="CJ17" s="10"/>
      <c r="CK17" s="10"/>
      <c r="CL17" s="10"/>
      <c r="CM17" s="10"/>
      <c r="CN17" s="10"/>
      <c r="CO17" s="10"/>
      <c r="CP17" s="10"/>
      <c r="CQ17" s="10"/>
      <c r="CR17" s="10"/>
      <c r="CS17" s="10"/>
      <c r="CT17" s="10"/>
      <c r="CU17" s="10"/>
      <c r="CV17" s="10"/>
      <c r="CW17" s="10"/>
      <c r="CX17" s="10"/>
      <c r="CY17" s="10"/>
      <c r="CZ17" s="10"/>
      <c r="DA17" s="10"/>
      <c r="DB17" s="10"/>
      <c r="DC17" s="10"/>
      <c r="DD17" s="10"/>
      <c r="DE17" s="10"/>
      <c r="DF17" s="10"/>
      <c r="DG17" s="10"/>
      <c r="DH17" s="10"/>
      <c r="DI17" s="10"/>
      <c r="DJ17" s="10"/>
      <c r="DK17" s="10"/>
      <c r="DL17" s="10"/>
      <c r="DM17" s="10"/>
      <c r="DN17" s="10"/>
      <c r="DO17" s="10"/>
      <c r="DP17" s="10"/>
      <c r="DQ17" s="10"/>
      <c r="DR17" s="10"/>
      <c r="DS17" s="10"/>
      <c r="DT17" s="10"/>
      <c r="DU17" s="10"/>
      <c r="DV17" s="10"/>
      <c r="DW17" s="10"/>
      <c r="DX17" s="10"/>
      <c r="DY17" s="10"/>
      <c r="DZ17" s="10"/>
      <c r="EA17" s="10"/>
      <c r="EB17" s="10"/>
      <c r="EC17" s="10"/>
      <c r="ED17" s="10"/>
      <c r="EE17" s="10"/>
      <c r="EF17" s="10"/>
      <c r="EG17" s="10"/>
      <c r="EH17" s="10"/>
      <c r="EI17" s="10"/>
      <c r="EJ17" s="10"/>
      <c r="EK17" s="10"/>
      <c r="EL17" s="10"/>
      <c r="EM17" s="10"/>
      <c r="EN17" s="10"/>
      <c r="EO17" s="10"/>
      <c r="EP17" s="10"/>
      <c r="EQ17" s="10"/>
      <c r="ER17" s="10"/>
      <c r="ES17" s="10"/>
      <c r="ET17" s="10"/>
      <c r="EU17" s="10"/>
      <c r="EV17" s="10"/>
      <c r="EW17" s="10"/>
      <c r="EX17" s="10"/>
      <c r="EY17" s="10"/>
      <c r="EZ17" s="10"/>
      <c r="FA17" s="10"/>
      <c r="FB17" s="10"/>
      <c r="FC17" s="10"/>
      <c r="FD17" s="10"/>
      <c r="FE17" s="10"/>
      <c r="FF17" s="10"/>
      <c r="FG17" s="10"/>
      <c r="FH17" s="10"/>
      <c r="FI17" s="10"/>
      <c r="FJ17" s="10"/>
      <c r="FK17" s="10"/>
      <c r="FL17" s="10"/>
      <c r="FM17" s="10"/>
      <c r="FN17" s="10"/>
      <c r="FO17" s="10"/>
      <c r="FP17" s="10"/>
      <c r="FQ17" s="10"/>
      <c r="FR17" s="10"/>
      <c r="FS17" s="10"/>
      <c r="FT17" s="10"/>
      <c r="FU17" s="10"/>
      <c r="FV17" s="10"/>
      <c r="FW17" s="10"/>
      <c r="FX17" s="10"/>
      <c r="FY17" s="10"/>
      <c r="FZ17" s="10"/>
      <c r="GA17" s="10"/>
      <c r="GB17" s="10"/>
      <c r="GC17" s="10"/>
      <c r="GD17" s="10"/>
      <c r="GE17" s="10"/>
      <c r="GF17" s="10"/>
      <c r="GG17" s="10"/>
      <c r="GH17" s="10"/>
      <c r="GI17" s="10"/>
      <c r="GJ17" s="10"/>
      <c r="GK17" s="10"/>
      <c r="GL17" s="10"/>
      <c r="GM17" s="10"/>
      <c r="GN17" s="10"/>
      <c r="GO17" s="10"/>
      <c r="GP17" s="10"/>
      <c r="GQ17" s="10"/>
      <c r="GR17" s="10"/>
      <c r="GS17" s="10"/>
      <c r="GT17" s="10"/>
      <c r="GU17" s="10"/>
      <c r="GV17" s="10"/>
      <c r="GW17" s="10"/>
      <c r="GX17" s="10"/>
      <c r="GY17" s="10"/>
      <c r="GZ17" s="10"/>
      <c r="HA17" s="10"/>
      <c r="HB17" s="10"/>
      <c r="HC17" s="10"/>
      <c r="HD17" s="10"/>
      <c r="HE17" s="10"/>
      <c r="HF17" s="10"/>
      <c r="HG17" s="10"/>
      <c r="HH17" s="10"/>
      <c r="HI17" s="10"/>
      <c r="HJ17" s="10"/>
      <c r="HK17" s="10"/>
      <c r="HL17" s="10"/>
      <c r="HM17" s="10"/>
      <c r="HN17" s="10"/>
      <c r="HO17" s="10"/>
      <c r="HP17" s="10"/>
      <c r="HQ17" s="10"/>
      <c r="HR17" s="10"/>
      <c r="HS17" s="10"/>
      <c r="HT17" s="10"/>
      <c r="HU17" s="10"/>
      <c r="HV17" s="10"/>
      <c r="HW17" s="10"/>
      <c r="HX17" s="10"/>
      <c r="HY17" s="10"/>
      <c r="HZ17" s="10"/>
    </row>
    <row r="18" spans="1:234" s="11" customFormat="1" ht="28.5" customHeight="1" x14ac:dyDescent="0.2">
      <c r="A18" s="69" t="s">
        <v>4</v>
      </c>
      <c r="B18" s="235" t="s">
        <v>6</v>
      </c>
      <c r="C18" s="235"/>
      <c r="D18" s="235"/>
      <c r="E18" s="235"/>
      <c r="F18" s="235"/>
    </row>
    <row r="19" spans="1:234" s="11" customFormat="1" ht="29.25" customHeight="1" x14ac:dyDescent="0.2">
      <c r="A19" s="69" t="s">
        <v>4</v>
      </c>
      <c r="B19" s="235" t="s">
        <v>7</v>
      </c>
      <c r="C19" s="235"/>
      <c r="D19" s="235"/>
      <c r="E19" s="235"/>
      <c r="F19" s="235"/>
    </row>
    <row r="20" spans="1:234" s="11" customFormat="1" ht="30.75" customHeight="1" x14ac:dyDescent="0.2">
      <c r="A20" s="69" t="s">
        <v>4</v>
      </c>
      <c r="B20" s="235" t="s">
        <v>8</v>
      </c>
      <c r="C20" s="235"/>
      <c r="D20" s="235"/>
      <c r="E20" s="235"/>
      <c r="F20" s="235"/>
    </row>
    <row r="21" spans="1:234" s="11" customFormat="1" ht="97.5" customHeight="1" x14ac:dyDescent="0.2">
      <c r="A21" s="69" t="s">
        <v>4</v>
      </c>
      <c r="B21" s="235" t="s">
        <v>111</v>
      </c>
      <c r="C21" s="235"/>
      <c r="D21" s="235"/>
      <c r="E21" s="235"/>
      <c r="F21" s="235"/>
    </row>
    <row r="22" spans="1:234" s="11" customFormat="1" ht="12.75" customHeight="1" x14ac:dyDescent="0.2">
      <c r="A22" s="69"/>
      <c r="B22" s="70"/>
      <c r="C22" s="70"/>
      <c r="D22" s="70"/>
      <c r="E22" s="70"/>
      <c r="F22" s="70"/>
    </row>
    <row r="23" spans="1:234" s="11" customFormat="1" ht="15" x14ac:dyDescent="0.25">
      <c r="A23" s="69" t="s">
        <v>4</v>
      </c>
      <c r="B23" s="235" t="s">
        <v>5</v>
      </c>
      <c r="C23" s="235"/>
      <c r="D23" s="235"/>
      <c r="E23" s="235"/>
      <c r="F23" s="75"/>
      <c r="G23" s="10"/>
      <c r="I23" s="10"/>
      <c r="J23" s="10"/>
      <c r="K23" s="10"/>
      <c r="L23" s="10"/>
      <c r="M23" s="10"/>
      <c r="N23" s="10"/>
      <c r="O23" s="10"/>
      <c r="P23" s="10"/>
      <c r="Q23" s="10"/>
      <c r="R23" s="10"/>
      <c r="S23" s="10"/>
      <c r="T23" s="10"/>
      <c r="U23" s="10"/>
      <c r="V23" s="10"/>
      <c r="W23" s="10"/>
      <c r="X23" s="10"/>
      <c r="Y23" s="10"/>
      <c r="Z23" s="10"/>
      <c r="AA23" s="10"/>
      <c r="AB23" s="10"/>
      <c r="AC23" s="10"/>
      <c r="AD23" s="10"/>
      <c r="AE23" s="10"/>
      <c r="AF23" s="10"/>
      <c r="AG23" s="10"/>
      <c r="AH23" s="10"/>
      <c r="AI23" s="10"/>
      <c r="AJ23" s="10"/>
      <c r="AK23" s="10"/>
      <c r="AL23" s="10"/>
      <c r="AM23" s="10"/>
      <c r="AN23" s="10"/>
      <c r="AO23" s="10"/>
      <c r="AP23" s="10"/>
      <c r="AQ23" s="10"/>
      <c r="AR23" s="10"/>
      <c r="AS23" s="10"/>
      <c r="AT23" s="10"/>
      <c r="AU23" s="10"/>
      <c r="AV23" s="10"/>
      <c r="AW23" s="10"/>
      <c r="AX23" s="10"/>
      <c r="AY23" s="10"/>
      <c r="AZ23" s="10"/>
      <c r="BA23" s="10"/>
      <c r="BB23" s="10"/>
      <c r="BC23" s="10"/>
      <c r="BD23" s="10"/>
      <c r="BE23" s="10"/>
      <c r="BF23" s="10"/>
      <c r="BG23" s="10"/>
      <c r="BH23" s="10"/>
      <c r="BI23" s="10"/>
      <c r="BJ23" s="10"/>
      <c r="BK23" s="10"/>
      <c r="BL23" s="10"/>
      <c r="BM23" s="10"/>
      <c r="BN23" s="10"/>
      <c r="BO23" s="10"/>
      <c r="BP23" s="10"/>
      <c r="BQ23" s="10"/>
      <c r="BR23" s="10"/>
      <c r="BS23" s="10"/>
      <c r="BT23" s="10"/>
      <c r="BU23" s="10"/>
      <c r="BV23" s="10"/>
      <c r="BW23" s="10"/>
      <c r="BX23" s="10"/>
      <c r="BY23" s="10"/>
      <c r="BZ23" s="10"/>
      <c r="CA23" s="10"/>
      <c r="CB23" s="10"/>
      <c r="CC23" s="10"/>
      <c r="CD23" s="10"/>
      <c r="CE23" s="10"/>
      <c r="CF23" s="10"/>
      <c r="CG23" s="10"/>
      <c r="CH23" s="10"/>
      <c r="CI23" s="10"/>
      <c r="CJ23" s="10"/>
      <c r="CK23" s="10"/>
      <c r="CL23" s="10"/>
      <c r="CM23" s="10"/>
      <c r="CN23" s="10"/>
      <c r="CO23" s="10"/>
      <c r="CP23" s="10"/>
      <c r="CQ23" s="10"/>
      <c r="CR23" s="10"/>
      <c r="CS23" s="10"/>
      <c r="CT23" s="10"/>
      <c r="CU23" s="10"/>
      <c r="CV23" s="10"/>
      <c r="CW23" s="10"/>
      <c r="CX23" s="10"/>
      <c r="CY23" s="10"/>
      <c r="CZ23" s="10"/>
      <c r="DA23" s="10"/>
      <c r="DB23" s="10"/>
      <c r="DC23" s="10"/>
      <c r="DD23" s="10"/>
      <c r="DE23" s="10"/>
      <c r="DF23" s="10"/>
      <c r="DG23" s="10"/>
      <c r="DH23" s="10"/>
      <c r="DI23" s="10"/>
      <c r="DJ23" s="10"/>
      <c r="DK23" s="10"/>
      <c r="DL23" s="10"/>
      <c r="DM23" s="10"/>
      <c r="DN23" s="10"/>
      <c r="DO23" s="10"/>
      <c r="DP23" s="10"/>
      <c r="DQ23" s="10"/>
      <c r="DR23" s="10"/>
      <c r="DS23" s="10"/>
      <c r="DT23" s="10"/>
      <c r="DU23" s="10"/>
      <c r="DV23" s="10"/>
      <c r="DW23" s="10"/>
      <c r="DX23" s="10"/>
      <c r="DY23" s="10"/>
      <c r="DZ23" s="10"/>
      <c r="EA23" s="10"/>
      <c r="EB23" s="10"/>
      <c r="EC23" s="10"/>
      <c r="ED23" s="10"/>
      <c r="EE23" s="10"/>
      <c r="EF23" s="10"/>
      <c r="EG23" s="10"/>
      <c r="EH23" s="10"/>
      <c r="EI23" s="10"/>
      <c r="EJ23" s="10"/>
      <c r="EK23" s="10"/>
      <c r="EL23" s="10"/>
      <c r="EM23" s="10"/>
      <c r="EN23" s="10"/>
      <c r="EO23" s="10"/>
      <c r="EP23" s="10"/>
      <c r="EQ23" s="10"/>
      <c r="ER23" s="10"/>
      <c r="ES23" s="10"/>
      <c r="ET23" s="10"/>
      <c r="EU23" s="10"/>
      <c r="EV23" s="10"/>
      <c r="EW23" s="10"/>
      <c r="EX23" s="10"/>
      <c r="EY23" s="10"/>
      <c r="EZ23" s="10"/>
      <c r="FA23" s="10"/>
      <c r="FB23" s="10"/>
      <c r="FC23" s="10"/>
      <c r="FD23" s="10"/>
      <c r="FE23" s="10"/>
      <c r="FF23" s="10"/>
      <c r="FG23" s="10"/>
      <c r="FH23" s="10"/>
      <c r="FI23" s="10"/>
      <c r="FJ23" s="10"/>
      <c r="FK23" s="10"/>
      <c r="FL23" s="10"/>
      <c r="FM23" s="10"/>
      <c r="FN23" s="10"/>
      <c r="FO23" s="10"/>
      <c r="FP23" s="10"/>
      <c r="FQ23" s="10"/>
      <c r="FR23" s="10"/>
      <c r="FS23" s="10"/>
      <c r="FT23" s="10"/>
      <c r="FU23" s="10"/>
      <c r="FV23" s="10"/>
      <c r="FW23" s="10"/>
      <c r="FX23" s="10"/>
      <c r="FY23" s="10"/>
      <c r="FZ23" s="10"/>
      <c r="GA23" s="10"/>
      <c r="GB23" s="10"/>
      <c r="GC23" s="10"/>
      <c r="GD23" s="10"/>
      <c r="GE23" s="10"/>
      <c r="GF23" s="10"/>
      <c r="GG23" s="10"/>
      <c r="GH23" s="10"/>
      <c r="GI23" s="10"/>
      <c r="GJ23" s="10"/>
      <c r="GK23" s="10"/>
      <c r="GL23" s="10"/>
      <c r="GM23" s="10"/>
      <c r="GN23" s="10"/>
      <c r="GO23" s="10"/>
      <c r="GP23" s="10"/>
      <c r="GQ23" s="10"/>
      <c r="GR23" s="10"/>
      <c r="GS23" s="10"/>
      <c r="GT23" s="10"/>
      <c r="GU23" s="10"/>
      <c r="GV23" s="10"/>
      <c r="GW23" s="10"/>
      <c r="GX23" s="10"/>
      <c r="GY23" s="10"/>
      <c r="GZ23" s="10"/>
      <c r="HA23" s="10"/>
      <c r="HB23" s="10"/>
      <c r="HC23" s="10"/>
      <c r="HD23" s="10"/>
      <c r="HE23" s="10"/>
      <c r="HF23" s="10"/>
      <c r="HG23" s="10"/>
      <c r="HH23" s="10"/>
      <c r="HI23" s="10"/>
      <c r="HJ23" s="10"/>
      <c r="HK23" s="10"/>
      <c r="HL23" s="10"/>
      <c r="HM23" s="10"/>
      <c r="HN23" s="10"/>
      <c r="HO23" s="10"/>
      <c r="HP23" s="10"/>
      <c r="HQ23" s="10"/>
      <c r="HR23" s="10"/>
      <c r="HS23" s="10"/>
      <c r="HT23" s="10"/>
      <c r="HU23" s="10"/>
      <c r="HV23" s="10"/>
      <c r="HW23" s="10"/>
      <c r="HX23" s="10"/>
      <c r="HY23" s="10"/>
      <c r="HZ23" s="10"/>
    </row>
    <row r="24" spans="1:234" s="11" customFormat="1" ht="86.25" customHeight="1" x14ac:dyDescent="0.2">
      <c r="A24" s="69" t="s">
        <v>4</v>
      </c>
      <c r="B24" s="235" t="s">
        <v>109</v>
      </c>
      <c r="C24" s="235"/>
      <c r="D24" s="235"/>
      <c r="E24" s="235"/>
      <c r="F24" s="235"/>
    </row>
    <row r="25" spans="1:234" s="11" customFormat="1" ht="15" x14ac:dyDescent="0.2">
      <c r="A25" s="69" t="s">
        <v>4</v>
      </c>
      <c r="B25" s="235" t="s">
        <v>110</v>
      </c>
      <c r="C25" s="235"/>
      <c r="D25" s="235"/>
      <c r="E25" s="235"/>
      <c r="F25" s="235"/>
    </row>
    <row r="26" spans="1:234" s="11" customFormat="1" ht="30" customHeight="1" x14ac:dyDescent="0.2">
      <c r="A26" s="69" t="s">
        <v>4</v>
      </c>
      <c r="B26" s="235" t="s">
        <v>112</v>
      </c>
      <c r="C26" s="235"/>
      <c r="D26" s="235"/>
      <c r="E26" s="235"/>
      <c r="F26" s="235"/>
    </row>
    <row r="27" spans="1:234" s="11" customFormat="1" ht="30" customHeight="1" x14ac:dyDescent="0.2">
      <c r="A27" s="69" t="s">
        <v>4</v>
      </c>
      <c r="B27" s="235" t="s">
        <v>113</v>
      </c>
      <c r="C27" s="235"/>
      <c r="D27" s="235"/>
      <c r="E27" s="235"/>
      <c r="F27" s="235"/>
    </row>
    <row r="28" spans="1:234" s="11" customFormat="1" ht="12.75" customHeight="1" x14ac:dyDescent="0.2">
      <c r="A28" s="76"/>
      <c r="B28" s="71"/>
      <c r="C28" s="77"/>
      <c r="D28" s="78"/>
      <c r="E28" s="79"/>
      <c r="F28" s="80"/>
    </row>
    <row r="29" spans="1:234" s="11" customFormat="1" ht="12.75" customHeight="1" x14ac:dyDescent="0.2">
      <c r="A29" s="76"/>
      <c r="B29" s="81" t="s">
        <v>9</v>
      </c>
      <c r="C29" s="77"/>
      <c r="D29" s="78"/>
      <c r="E29" s="79"/>
      <c r="F29" s="80"/>
    </row>
    <row r="30" spans="1:234" s="11" customFormat="1" ht="12.75" customHeight="1" x14ac:dyDescent="0.2">
      <c r="A30" s="69" t="s">
        <v>4</v>
      </c>
      <c r="B30" s="76" t="s">
        <v>10</v>
      </c>
      <c r="C30" s="77"/>
      <c r="D30" s="78"/>
      <c r="E30" s="79"/>
      <c r="F30" s="80"/>
    </row>
    <row r="31" spans="1:234" s="11" customFormat="1" ht="12.75" customHeight="1" x14ac:dyDescent="0.2">
      <c r="A31" s="69" t="s">
        <v>4</v>
      </c>
      <c r="B31" s="76" t="s">
        <v>11</v>
      </c>
      <c r="C31" s="77"/>
      <c r="D31" s="78"/>
      <c r="E31" s="79"/>
      <c r="F31" s="80"/>
    </row>
    <row r="32" spans="1:234" s="11" customFormat="1" ht="12.75" customHeight="1" x14ac:dyDescent="0.2">
      <c r="A32" s="69" t="s">
        <v>4</v>
      </c>
      <c r="B32" s="76" t="s">
        <v>12</v>
      </c>
      <c r="C32" s="77"/>
      <c r="D32" s="78"/>
      <c r="E32" s="79"/>
      <c r="F32" s="80"/>
    </row>
    <row r="33" spans="1:234" s="11" customFormat="1" ht="12.75" customHeight="1" x14ac:dyDescent="0.2">
      <c r="A33" s="69" t="s">
        <v>4</v>
      </c>
      <c r="B33" s="76" t="s">
        <v>13</v>
      </c>
      <c r="C33" s="77"/>
      <c r="D33" s="78"/>
      <c r="E33" s="79"/>
      <c r="F33" s="80"/>
    </row>
    <row r="34" spans="1:234" s="11" customFormat="1" ht="12.75" customHeight="1" x14ac:dyDescent="0.2">
      <c r="A34" s="69" t="s">
        <v>4</v>
      </c>
      <c r="B34" s="76" t="s">
        <v>14</v>
      </c>
      <c r="C34" s="77"/>
      <c r="D34" s="78"/>
      <c r="E34" s="79"/>
      <c r="F34" s="80"/>
    </row>
    <row r="35" spans="1:234" s="11" customFormat="1" ht="12.75" customHeight="1" x14ac:dyDescent="0.2">
      <c r="A35" s="69" t="s">
        <v>4</v>
      </c>
      <c r="B35" s="76" t="s">
        <v>15</v>
      </c>
      <c r="C35" s="77"/>
      <c r="D35" s="78"/>
      <c r="E35" s="79"/>
      <c r="F35" s="80"/>
    </row>
    <row r="36" spans="1:234" s="10" customFormat="1" ht="12.75" customHeight="1" x14ac:dyDescent="0.25">
      <c r="A36" s="69" t="s">
        <v>4</v>
      </c>
      <c r="B36" s="76" t="s">
        <v>16</v>
      </c>
      <c r="C36" s="77"/>
      <c r="D36" s="78"/>
      <c r="E36" s="79"/>
      <c r="F36" s="80"/>
      <c r="G36" s="11"/>
      <c r="I36" s="11"/>
      <c r="J36" s="11"/>
      <c r="K36" s="11"/>
      <c r="L36" s="11"/>
      <c r="M36" s="11"/>
      <c r="N36" s="11"/>
      <c r="O36" s="11"/>
      <c r="P36" s="11"/>
      <c r="Q36" s="11"/>
      <c r="R36" s="11"/>
      <c r="S36" s="11"/>
      <c r="T36" s="11"/>
      <c r="U36" s="11"/>
      <c r="V36" s="11"/>
      <c r="W36" s="11"/>
      <c r="X36" s="11"/>
      <c r="Y36" s="11"/>
      <c r="Z36" s="11"/>
      <c r="AA36" s="11"/>
      <c r="AB36" s="11"/>
      <c r="AC36" s="11"/>
      <c r="AD36" s="11"/>
      <c r="AE36" s="11"/>
      <c r="AF36" s="11"/>
      <c r="AG36" s="11"/>
      <c r="AH36" s="11"/>
      <c r="AI36" s="11"/>
      <c r="AJ36" s="11"/>
      <c r="AK36" s="11"/>
      <c r="AL36" s="11"/>
      <c r="AM36" s="11"/>
      <c r="AN36" s="11"/>
      <c r="AO36" s="11"/>
      <c r="AP36" s="11"/>
      <c r="AQ36" s="11"/>
      <c r="AR36" s="11"/>
      <c r="AS36" s="11"/>
      <c r="AT36" s="11"/>
      <c r="AU36" s="11"/>
      <c r="AV36" s="11"/>
      <c r="AW36" s="11"/>
      <c r="AX36" s="11"/>
      <c r="AY36" s="11"/>
      <c r="AZ36" s="11"/>
      <c r="BA36" s="11"/>
      <c r="BB36" s="11"/>
      <c r="BC36" s="11"/>
      <c r="BD36" s="11"/>
      <c r="BE36" s="11"/>
      <c r="BF36" s="11"/>
      <c r="BG36" s="11"/>
      <c r="BH36" s="11"/>
      <c r="BI36" s="11"/>
      <c r="BJ36" s="11"/>
      <c r="BK36" s="11"/>
      <c r="BL36" s="11"/>
      <c r="BM36" s="11"/>
      <c r="BN36" s="11"/>
      <c r="BO36" s="11"/>
      <c r="BP36" s="11"/>
      <c r="BQ36" s="11"/>
      <c r="BR36" s="11"/>
      <c r="BS36" s="11"/>
      <c r="BT36" s="11"/>
      <c r="BU36" s="11"/>
      <c r="BV36" s="11"/>
      <c r="BW36" s="11"/>
      <c r="BX36" s="11"/>
      <c r="BY36" s="11"/>
      <c r="BZ36" s="11"/>
      <c r="CA36" s="11"/>
      <c r="CB36" s="11"/>
      <c r="CC36" s="11"/>
      <c r="CD36" s="11"/>
      <c r="CE36" s="11"/>
      <c r="CF36" s="11"/>
      <c r="CG36" s="11"/>
      <c r="CH36" s="11"/>
      <c r="CI36" s="11"/>
      <c r="CJ36" s="11"/>
      <c r="CK36" s="11"/>
      <c r="CL36" s="11"/>
      <c r="CM36" s="11"/>
      <c r="CN36" s="11"/>
      <c r="CO36" s="11"/>
      <c r="CP36" s="11"/>
      <c r="CQ36" s="11"/>
      <c r="CR36" s="11"/>
      <c r="CS36" s="11"/>
      <c r="CT36" s="11"/>
      <c r="CU36" s="11"/>
      <c r="CV36" s="11"/>
      <c r="CW36" s="11"/>
      <c r="CX36" s="11"/>
      <c r="CY36" s="11"/>
      <c r="CZ36" s="11"/>
      <c r="DA36" s="11"/>
      <c r="DB36" s="11"/>
      <c r="DC36" s="11"/>
      <c r="DD36" s="11"/>
      <c r="DE36" s="11"/>
      <c r="DF36" s="11"/>
      <c r="DG36" s="11"/>
      <c r="DH36" s="11"/>
      <c r="DI36" s="11"/>
      <c r="DJ36" s="11"/>
      <c r="DK36" s="11"/>
      <c r="DL36" s="11"/>
      <c r="DM36" s="11"/>
      <c r="DN36" s="11"/>
      <c r="DO36" s="11"/>
      <c r="DP36" s="11"/>
      <c r="DQ36" s="11"/>
      <c r="DR36" s="11"/>
      <c r="DS36" s="11"/>
      <c r="DT36" s="11"/>
      <c r="DU36" s="11"/>
      <c r="DV36" s="11"/>
      <c r="DW36" s="11"/>
      <c r="DX36" s="11"/>
      <c r="DY36" s="11"/>
      <c r="DZ36" s="11"/>
      <c r="EA36" s="11"/>
      <c r="EB36" s="11"/>
      <c r="EC36" s="11"/>
      <c r="ED36" s="11"/>
      <c r="EE36" s="11"/>
      <c r="EF36" s="11"/>
      <c r="EG36" s="11"/>
      <c r="EH36" s="11"/>
      <c r="EI36" s="11"/>
      <c r="EJ36" s="11"/>
      <c r="EK36" s="11"/>
      <c r="EL36" s="11"/>
      <c r="EM36" s="11"/>
      <c r="EN36" s="11"/>
      <c r="EO36" s="11"/>
      <c r="EP36" s="11"/>
      <c r="EQ36" s="11"/>
      <c r="ER36" s="11"/>
      <c r="ES36" s="11"/>
      <c r="ET36" s="11"/>
      <c r="EU36" s="11"/>
      <c r="EV36" s="11"/>
      <c r="EW36" s="11"/>
      <c r="EX36" s="11"/>
      <c r="EY36" s="11"/>
      <c r="EZ36" s="11"/>
      <c r="FA36" s="11"/>
      <c r="FB36" s="11"/>
      <c r="FC36" s="11"/>
      <c r="FD36" s="11"/>
      <c r="FE36" s="11"/>
      <c r="FF36" s="11"/>
      <c r="FG36" s="11"/>
      <c r="FH36" s="11"/>
      <c r="FI36" s="11"/>
      <c r="FJ36" s="11"/>
      <c r="FK36" s="11"/>
      <c r="FL36" s="11"/>
      <c r="FM36" s="11"/>
      <c r="FN36" s="11"/>
      <c r="FO36" s="11"/>
      <c r="FP36" s="11"/>
      <c r="FQ36" s="11"/>
      <c r="FR36" s="11"/>
      <c r="FS36" s="11"/>
      <c r="FT36" s="11"/>
      <c r="FU36" s="11"/>
      <c r="FV36" s="11"/>
      <c r="FW36" s="11"/>
      <c r="FX36" s="11"/>
      <c r="FY36" s="11"/>
      <c r="FZ36" s="11"/>
      <c r="GA36" s="11"/>
      <c r="GB36" s="11"/>
      <c r="GC36" s="11"/>
      <c r="GD36" s="11"/>
      <c r="GE36" s="11"/>
      <c r="GF36" s="11"/>
      <c r="GG36" s="11"/>
      <c r="GH36" s="11"/>
      <c r="GI36" s="11"/>
      <c r="GJ36" s="11"/>
      <c r="GK36" s="11"/>
      <c r="GL36" s="11"/>
      <c r="GM36" s="11"/>
      <c r="GN36" s="11"/>
      <c r="GO36" s="11"/>
      <c r="GP36" s="11"/>
      <c r="GQ36" s="11"/>
      <c r="GR36" s="11"/>
      <c r="GS36" s="11"/>
      <c r="GT36" s="11"/>
      <c r="GU36" s="11"/>
      <c r="GV36" s="11"/>
      <c r="GW36" s="11"/>
      <c r="GX36" s="11"/>
      <c r="GY36" s="11"/>
      <c r="GZ36" s="11"/>
      <c r="HA36" s="11"/>
      <c r="HB36" s="11"/>
      <c r="HC36" s="11"/>
      <c r="HD36" s="11"/>
      <c r="HE36" s="11"/>
      <c r="HF36" s="11"/>
      <c r="HG36" s="11"/>
      <c r="HH36" s="11"/>
      <c r="HI36" s="11"/>
      <c r="HJ36" s="11"/>
      <c r="HK36" s="11"/>
      <c r="HL36" s="11"/>
      <c r="HM36" s="11"/>
      <c r="HN36" s="11"/>
      <c r="HO36" s="11"/>
      <c r="HP36" s="11"/>
      <c r="HQ36" s="11"/>
      <c r="HR36" s="11"/>
      <c r="HS36" s="11"/>
      <c r="HT36" s="11"/>
      <c r="HU36" s="11"/>
      <c r="HV36" s="11"/>
      <c r="HW36" s="11"/>
      <c r="HX36" s="11"/>
      <c r="HY36" s="11"/>
      <c r="HZ36" s="11"/>
    </row>
    <row r="37" spans="1:234" ht="12.75" customHeight="1" x14ac:dyDescent="0.25">
      <c r="A37" s="69" t="s">
        <v>4</v>
      </c>
      <c r="B37" s="76" t="s">
        <v>17</v>
      </c>
      <c r="C37" s="77"/>
      <c r="D37" s="78"/>
      <c r="E37" s="79"/>
      <c r="F37" s="80"/>
      <c r="G37" s="11"/>
      <c r="I37" s="11"/>
      <c r="J37" s="11"/>
      <c r="K37" s="11"/>
      <c r="L37" s="11"/>
      <c r="M37" s="11"/>
      <c r="N37" s="11"/>
      <c r="O37" s="11"/>
      <c r="P37" s="11"/>
      <c r="Q37" s="11"/>
      <c r="R37" s="11"/>
      <c r="S37" s="11"/>
      <c r="T37" s="11"/>
      <c r="U37" s="11"/>
      <c r="V37" s="11"/>
      <c r="W37" s="11"/>
      <c r="X37" s="11"/>
      <c r="Y37" s="11"/>
      <c r="Z37" s="11"/>
      <c r="AA37" s="11"/>
      <c r="AB37" s="11"/>
      <c r="AC37" s="11"/>
      <c r="AD37" s="11"/>
      <c r="AE37" s="11"/>
      <c r="AF37" s="11"/>
      <c r="AG37" s="11"/>
      <c r="AH37" s="11"/>
      <c r="AI37" s="11"/>
      <c r="AJ37" s="11"/>
      <c r="AK37" s="11"/>
      <c r="AL37" s="11"/>
      <c r="AM37" s="11"/>
      <c r="AN37" s="11"/>
      <c r="AO37" s="11"/>
      <c r="AP37" s="11"/>
      <c r="AQ37" s="11"/>
      <c r="AR37" s="11"/>
      <c r="AS37" s="11"/>
      <c r="AT37" s="11"/>
      <c r="AU37" s="11"/>
      <c r="AV37" s="11"/>
      <c r="AW37" s="11"/>
      <c r="AX37" s="11"/>
      <c r="AY37" s="11"/>
      <c r="AZ37" s="11"/>
      <c r="BA37" s="11"/>
      <c r="BB37" s="11"/>
      <c r="BC37" s="11"/>
      <c r="BD37" s="11"/>
      <c r="BE37" s="11"/>
      <c r="BF37" s="11"/>
      <c r="BG37" s="11"/>
      <c r="BH37" s="11"/>
      <c r="BI37" s="11"/>
      <c r="BJ37" s="11"/>
      <c r="BK37" s="11"/>
      <c r="BL37" s="11"/>
      <c r="BM37" s="11"/>
      <c r="BN37" s="11"/>
      <c r="BO37" s="11"/>
      <c r="BP37" s="11"/>
      <c r="BQ37" s="11"/>
      <c r="BR37" s="11"/>
      <c r="BS37" s="11"/>
      <c r="BT37" s="11"/>
      <c r="BU37" s="11"/>
      <c r="BV37" s="11"/>
      <c r="BW37" s="11"/>
      <c r="BX37" s="11"/>
      <c r="BY37" s="11"/>
      <c r="BZ37" s="11"/>
      <c r="CA37" s="11"/>
      <c r="CB37" s="11"/>
      <c r="CC37" s="11"/>
      <c r="CD37" s="11"/>
      <c r="CE37" s="11"/>
      <c r="CF37" s="11"/>
      <c r="CG37" s="11"/>
      <c r="CH37" s="11"/>
      <c r="CI37" s="11"/>
      <c r="CJ37" s="11"/>
      <c r="CK37" s="11"/>
      <c r="CL37" s="11"/>
      <c r="CM37" s="11"/>
      <c r="CN37" s="11"/>
      <c r="CO37" s="11"/>
      <c r="CP37" s="11"/>
      <c r="CQ37" s="11"/>
      <c r="CR37" s="11"/>
      <c r="CS37" s="11"/>
      <c r="CT37" s="11"/>
      <c r="CU37" s="11"/>
      <c r="CV37" s="11"/>
      <c r="CW37" s="11"/>
      <c r="CX37" s="11"/>
      <c r="CY37" s="11"/>
      <c r="CZ37" s="11"/>
      <c r="DA37" s="11"/>
      <c r="DB37" s="11"/>
      <c r="DC37" s="11"/>
      <c r="DD37" s="11"/>
      <c r="DE37" s="11"/>
      <c r="DF37" s="11"/>
      <c r="DG37" s="11"/>
      <c r="DH37" s="11"/>
      <c r="DI37" s="11"/>
      <c r="DJ37" s="11"/>
      <c r="DK37" s="11"/>
      <c r="DL37" s="11"/>
      <c r="DM37" s="11"/>
      <c r="DN37" s="11"/>
      <c r="DO37" s="11"/>
      <c r="DP37" s="11"/>
      <c r="DQ37" s="11"/>
      <c r="DR37" s="11"/>
      <c r="DS37" s="11"/>
      <c r="DT37" s="11"/>
      <c r="DU37" s="11"/>
      <c r="DV37" s="11"/>
      <c r="DW37" s="11"/>
      <c r="DX37" s="11"/>
      <c r="DY37" s="11"/>
      <c r="DZ37" s="11"/>
      <c r="EA37" s="11"/>
      <c r="EB37" s="11"/>
      <c r="EC37" s="11"/>
      <c r="ED37" s="11"/>
      <c r="EE37" s="11"/>
      <c r="EF37" s="11"/>
      <c r="EG37" s="11"/>
      <c r="EH37" s="11"/>
      <c r="EI37" s="11"/>
      <c r="EJ37" s="11"/>
      <c r="EK37" s="11"/>
      <c r="EL37" s="11"/>
      <c r="EM37" s="11"/>
      <c r="EN37" s="11"/>
      <c r="EO37" s="11"/>
      <c r="EP37" s="11"/>
      <c r="EQ37" s="11"/>
      <c r="ER37" s="11"/>
      <c r="ES37" s="11"/>
      <c r="ET37" s="11"/>
      <c r="EU37" s="11"/>
      <c r="EV37" s="11"/>
      <c r="EW37" s="11"/>
      <c r="EX37" s="11"/>
      <c r="EY37" s="11"/>
      <c r="EZ37" s="11"/>
      <c r="FA37" s="11"/>
      <c r="FB37" s="11"/>
      <c r="FC37" s="11"/>
      <c r="FD37" s="11"/>
      <c r="FE37" s="11"/>
      <c r="FF37" s="11"/>
      <c r="FG37" s="11"/>
      <c r="FH37" s="11"/>
      <c r="FI37" s="11"/>
      <c r="FJ37" s="11"/>
      <c r="FK37" s="11"/>
      <c r="FL37" s="11"/>
      <c r="FM37" s="11"/>
      <c r="FN37" s="11"/>
      <c r="FO37" s="11"/>
      <c r="FP37" s="11"/>
      <c r="FQ37" s="11"/>
      <c r="FR37" s="11"/>
      <c r="FS37" s="11"/>
      <c r="FT37" s="11"/>
      <c r="FU37" s="11"/>
      <c r="FV37" s="11"/>
      <c r="FW37" s="11"/>
      <c r="FX37" s="11"/>
      <c r="FY37" s="11"/>
      <c r="FZ37" s="11"/>
      <c r="GA37" s="11"/>
      <c r="GB37" s="11"/>
      <c r="GC37" s="11"/>
      <c r="GD37" s="11"/>
      <c r="GE37" s="11"/>
      <c r="GF37" s="11"/>
      <c r="GG37" s="11"/>
      <c r="GH37" s="11"/>
      <c r="GI37" s="11"/>
      <c r="GJ37" s="11"/>
      <c r="GK37" s="11"/>
      <c r="GL37" s="11"/>
      <c r="GM37" s="11"/>
      <c r="GN37" s="11"/>
      <c r="GO37" s="11"/>
      <c r="GP37" s="11"/>
      <c r="GQ37" s="11"/>
      <c r="GR37" s="11"/>
      <c r="GS37" s="11"/>
      <c r="GT37" s="11"/>
      <c r="GU37" s="11"/>
      <c r="GV37" s="11"/>
      <c r="GW37" s="11"/>
      <c r="GX37" s="11"/>
      <c r="GY37" s="11"/>
      <c r="GZ37" s="11"/>
      <c r="HA37" s="11"/>
      <c r="HB37" s="11"/>
      <c r="HC37" s="11"/>
      <c r="HD37" s="11"/>
      <c r="HE37" s="11"/>
      <c r="HF37" s="11"/>
      <c r="HG37" s="11"/>
      <c r="HH37" s="11"/>
      <c r="HI37" s="11"/>
      <c r="HJ37" s="11"/>
      <c r="HK37" s="11"/>
      <c r="HL37" s="11"/>
      <c r="HM37" s="11"/>
      <c r="HN37" s="11"/>
      <c r="HO37" s="11"/>
      <c r="HP37" s="11"/>
      <c r="HQ37" s="11"/>
      <c r="HR37" s="11"/>
      <c r="HS37" s="11"/>
      <c r="HT37" s="11"/>
      <c r="HU37" s="11"/>
      <c r="HV37" s="11"/>
      <c r="HW37" s="11"/>
      <c r="HX37" s="11"/>
      <c r="HY37" s="11"/>
      <c r="HZ37" s="11"/>
    </row>
    <row r="38" spans="1:234" ht="12.75" customHeight="1" x14ac:dyDescent="0.25">
      <c r="A38" s="69" t="s">
        <v>4</v>
      </c>
      <c r="B38" s="76" t="s">
        <v>18</v>
      </c>
      <c r="C38" s="77"/>
      <c r="D38" s="78"/>
      <c r="E38" s="79"/>
      <c r="F38" s="80"/>
      <c r="G38" s="11"/>
      <c r="I38" s="11"/>
      <c r="J38" s="11"/>
      <c r="K38" s="11"/>
      <c r="L38" s="11"/>
      <c r="M38" s="11"/>
      <c r="N38" s="11"/>
      <c r="O38" s="11"/>
      <c r="P38" s="11"/>
      <c r="Q38" s="11"/>
      <c r="R38" s="11"/>
      <c r="S38" s="11"/>
      <c r="T38" s="11"/>
      <c r="U38" s="11"/>
      <c r="V38" s="11"/>
      <c r="W38" s="11"/>
      <c r="X38" s="11"/>
      <c r="Y38" s="11"/>
      <c r="Z38" s="11"/>
      <c r="AA38" s="11"/>
      <c r="AB38" s="11"/>
      <c r="AC38" s="11"/>
      <c r="AD38" s="11"/>
      <c r="AE38" s="11"/>
      <c r="AF38" s="11"/>
      <c r="AG38" s="11"/>
      <c r="AH38" s="11"/>
      <c r="AI38" s="11"/>
      <c r="AJ38" s="11"/>
      <c r="AK38" s="11"/>
      <c r="AL38" s="11"/>
      <c r="AM38" s="11"/>
      <c r="AN38" s="11"/>
      <c r="AO38" s="11"/>
      <c r="AP38" s="11"/>
      <c r="AQ38" s="11"/>
      <c r="AR38" s="11"/>
      <c r="AS38" s="11"/>
      <c r="AT38" s="11"/>
      <c r="AU38" s="11"/>
      <c r="AV38" s="11"/>
      <c r="AW38" s="11"/>
      <c r="AX38" s="11"/>
      <c r="AY38" s="11"/>
      <c r="AZ38" s="11"/>
      <c r="BA38" s="11"/>
      <c r="BB38" s="11"/>
      <c r="BC38" s="11"/>
      <c r="BD38" s="11"/>
      <c r="BE38" s="11"/>
      <c r="BF38" s="11"/>
      <c r="BG38" s="11"/>
      <c r="BH38" s="11"/>
      <c r="BI38" s="11"/>
      <c r="BJ38" s="11"/>
      <c r="BK38" s="11"/>
      <c r="BL38" s="11"/>
      <c r="BM38" s="11"/>
      <c r="BN38" s="11"/>
      <c r="BO38" s="11"/>
      <c r="BP38" s="11"/>
      <c r="BQ38" s="11"/>
      <c r="BR38" s="11"/>
      <c r="BS38" s="11"/>
      <c r="BT38" s="11"/>
      <c r="BU38" s="11"/>
      <c r="BV38" s="11"/>
      <c r="BW38" s="11"/>
      <c r="BX38" s="11"/>
      <c r="BY38" s="11"/>
      <c r="BZ38" s="11"/>
      <c r="CA38" s="11"/>
      <c r="CB38" s="11"/>
      <c r="CC38" s="11"/>
      <c r="CD38" s="11"/>
      <c r="CE38" s="11"/>
      <c r="CF38" s="11"/>
      <c r="CG38" s="11"/>
      <c r="CH38" s="11"/>
      <c r="CI38" s="11"/>
      <c r="CJ38" s="11"/>
      <c r="CK38" s="11"/>
      <c r="CL38" s="11"/>
      <c r="CM38" s="11"/>
      <c r="CN38" s="11"/>
      <c r="CO38" s="11"/>
      <c r="CP38" s="11"/>
      <c r="CQ38" s="11"/>
      <c r="CR38" s="11"/>
      <c r="CS38" s="11"/>
      <c r="CT38" s="11"/>
      <c r="CU38" s="11"/>
      <c r="CV38" s="11"/>
      <c r="CW38" s="11"/>
      <c r="CX38" s="11"/>
      <c r="CY38" s="11"/>
      <c r="CZ38" s="11"/>
      <c r="DA38" s="11"/>
      <c r="DB38" s="11"/>
      <c r="DC38" s="11"/>
      <c r="DD38" s="11"/>
      <c r="DE38" s="11"/>
      <c r="DF38" s="11"/>
      <c r="DG38" s="11"/>
      <c r="DH38" s="11"/>
      <c r="DI38" s="11"/>
      <c r="DJ38" s="11"/>
      <c r="DK38" s="11"/>
      <c r="DL38" s="11"/>
      <c r="DM38" s="11"/>
      <c r="DN38" s="11"/>
      <c r="DO38" s="11"/>
      <c r="DP38" s="11"/>
      <c r="DQ38" s="11"/>
      <c r="DR38" s="11"/>
      <c r="DS38" s="11"/>
      <c r="DT38" s="11"/>
      <c r="DU38" s="11"/>
      <c r="DV38" s="11"/>
      <c r="DW38" s="11"/>
      <c r="DX38" s="11"/>
      <c r="DY38" s="11"/>
      <c r="DZ38" s="11"/>
      <c r="EA38" s="11"/>
      <c r="EB38" s="11"/>
      <c r="EC38" s="11"/>
      <c r="ED38" s="11"/>
      <c r="EE38" s="11"/>
      <c r="EF38" s="11"/>
      <c r="EG38" s="11"/>
      <c r="EH38" s="11"/>
      <c r="EI38" s="11"/>
      <c r="EJ38" s="11"/>
      <c r="EK38" s="11"/>
      <c r="EL38" s="11"/>
      <c r="EM38" s="11"/>
      <c r="EN38" s="11"/>
      <c r="EO38" s="11"/>
      <c r="EP38" s="11"/>
      <c r="EQ38" s="11"/>
      <c r="ER38" s="11"/>
      <c r="ES38" s="11"/>
      <c r="ET38" s="11"/>
      <c r="EU38" s="11"/>
      <c r="EV38" s="11"/>
      <c r="EW38" s="11"/>
      <c r="EX38" s="11"/>
      <c r="EY38" s="11"/>
      <c r="EZ38" s="11"/>
      <c r="FA38" s="11"/>
      <c r="FB38" s="11"/>
      <c r="FC38" s="11"/>
      <c r="FD38" s="11"/>
      <c r="FE38" s="11"/>
      <c r="FF38" s="11"/>
      <c r="FG38" s="11"/>
      <c r="FH38" s="11"/>
      <c r="FI38" s="11"/>
      <c r="FJ38" s="11"/>
      <c r="FK38" s="11"/>
      <c r="FL38" s="11"/>
      <c r="FM38" s="11"/>
      <c r="FN38" s="11"/>
      <c r="FO38" s="11"/>
      <c r="FP38" s="11"/>
      <c r="FQ38" s="11"/>
      <c r="FR38" s="11"/>
      <c r="FS38" s="11"/>
      <c r="FT38" s="11"/>
      <c r="FU38" s="11"/>
      <c r="FV38" s="11"/>
      <c r="FW38" s="11"/>
      <c r="FX38" s="11"/>
      <c r="FY38" s="11"/>
      <c r="FZ38" s="11"/>
      <c r="GA38" s="11"/>
      <c r="GB38" s="11"/>
      <c r="GC38" s="11"/>
      <c r="GD38" s="11"/>
      <c r="GE38" s="11"/>
      <c r="GF38" s="11"/>
      <c r="GG38" s="11"/>
      <c r="GH38" s="11"/>
      <c r="GI38" s="11"/>
      <c r="GJ38" s="11"/>
      <c r="GK38" s="11"/>
      <c r="GL38" s="11"/>
      <c r="GM38" s="11"/>
      <c r="GN38" s="11"/>
      <c r="GO38" s="11"/>
      <c r="GP38" s="11"/>
      <c r="GQ38" s="11"/>
      <c r="GR38" s="11"/>
      <c r="GS38" s="11"/>
      <c r="GT38" s="11"/>
      <c r="GU38" s="11"/>
      <c r="GV38" s="11"/>
      <c r="GW38" s="11"/>
      <c r="GX38" s="11"/>
      <c r="GY38" s="11"/>
      <c r="GZ38" s="11"/>
      <c r="HA38" s="11"/>
      <c r="HB38" s="11"/>
      <c r="HC38" s="11"/>
      <c r="HD38" s="11"/>
      <c r="HE38" s="11"/>
      <c r="HF38" s="11"/>
      <c r="HG38" s="11"/>
      <c r="HH38" s="11"/>
      <c r="HI38" s="11"/>
      <c r="HJ38" s="11"/>
      <c r="HK38" s="11"/>
      <c r="HL38" s="11"/>
      <c r="HM38" s="11"/>
      <c r="HN38" s="11"/>
      <c r="HO38" s="11"/>
      <c r="HP38" s="11"/>
      <c r="HQ38" s="11"/>
      <c r="HR38" s="11"/>
      <c r="HS38" s="11"/>
      <c r="HT38" s="11"/>
      <c r="HU38" s="11"/>
      <c r="HV38" s="11"/>
      <c r="HW38" s="11"/>
      <c r="HX38" s="11"/>
      <c r="HY38" s="11"/>
      <c r="HZ38" s="11"/>
    </row>
    <row r="39" spans="1:234" ht="12.75" customHeight="1" x14ac:dyDescent="0.25">
      <c r="A39" s="69" t="s">
        <v>4</v>
      </c>
      <c r="B39" s="76" t="s">
        <v>19</v>
      </c>
      <c r="C39" s="77"/>
      <c r="D39" s="78"/>
      <c r="E39" s="79"/>
      <c r="F39" s="80"/>
      <c r="G39" s="11"/>
      <c r="I39" s="11"/>
      <c r="J39" s="11"/>
      <c r="K39" s="11"/>
      <c r="L39" s="11"/>
      <c r="M39" s="11"/>
      <c r="N39" s="11"/>
      <c r="O39" s="11"/>
      <c r="P39" s="11"/>
      <c r="Q39" s="11"/>
      <c r="R39" s="11"/>
      <c r="S39" s="11"/>
      <c r="T39" s="11"/>
      <c r="U39" s="11"/>
      <c r="V39" s="11"/>
      <c r="W39" s="11"/>
      <c r="X39" s="11"/>
      <c r="Y39" s="11"/>
      <c r="Z39" s="11"/>
      <c r="AA39" s="11"/>
      <c r="AB39" s="11"/>
      <c r="AC39" s="11"/>
      <c r="AD39" s="11"/>
      <c r="AE39" s="11"/>
      <c r="AF39" s="11"/>
      <c r="AG39" s="11"/>
      <c r="AH39" s="11"/>
      <c r="AI39" s="11"/>
      <c r="AJ39" s="11"/>
      <c r="AK39" s="11"/>
      <c r="AL39" s="11"/>
      <c r="AM39" s="11"/>
      <c r="AN39" s="11"/>
      <c r="AO39" s="11"/>
      <c r="AP39" s="11"/>
      <c r="AQ39" s="11"/>
      <c r="AR39" s="11"/>
      <c r="AS39" s="11"/>
      <c r="AT39" s="11"/>
      <c r="AU39" s="11"/>
      <c r="AV39" s="11"/>
      <c r="AW39" s="11"/>
      <c r="AX39" s="11"/>
      <c r="AY39" s="11"/>
      <c r="AZ39" s="11"/>
      <c r="BA39" s="11"/>
      <c r="BB39" s="11"/>
      <c r="BC39" s="11"/>
      <c r="BD39" s="11"/>
      <c r="BE39" s="11"/>
      <c r="BF39" s="11"/>
      <c r="BG39" s="11"/>
      <c r="BH39" s="11"/>
      <c r="BI39" s="11"/>
      <c r="BJ39" s="11"/>
      <c r="BK39" s="11"/>
      <c r="BL39" s="11"/>
      <c r="BM39" s="11"/>
      <c r="BN39" s="11"/>
      <c r="BO39" s="11"/>
      <c r="BP39" s="11"/>
      <c r="BQ39" s="11"/>
      <c r="BR39" s="11"/>
      <c r="BS39" s="11"/>
      <c r="BT39" s="11"/>
      <c r="BU39" s="11"/>
      <c r="BV39" s="11"/>
      <c r="BW39" s="11"/>
      <c r="BX39" s="11"/>
      <c r="BY39" s="11"/>
      <c r="BZ39" s="11"/>
      <c r="CA39" s="11"/>
      <c r="CB39" s="11"/>
      <c r="CC39" s="11"/>
      <c r="CD39" s="11"/>
      <c r="CE39" s="11"/>
      <c r="CF39" s="11"/>
      <c r="CG39" s="11"/>
      <c r="CH39" s="11"/>
      <c r="CI39" s="11"/>
      <c r="CJ39" s="11"/>
      <c r="CK39" s="11"/>
      <c r="CL39" s="11"/>
      <c r="CM39" s="11"/>
      <c r="CN39" s="11"/>
      <c r="CO39" s="11"/>
      <c r="CP39" s="11"/>
      <c r="CQ39" s="11"/>
      <c r="CR39" s="11"/>
      <c r="CS39" s="11"/>
      <c r="CT39" s="11"/>
      <c r="CU39" s="11"/>
      <c r="CV39" s="11"/>
      <c r="CW39" s="11"/>
      <c r="CX39" s="11"/>
      <c r="CY39" s="11"/>
      <c r="CZ39" s="11"/>
      <c r="DA39" s="11"/>
      <c r="DB39" s="11"/>
      <c r="DC39" s="11"/>
      <c r="DD39" s="11"/>
      <c r="DE39" s="11"/>
      <c r="DF39" s="11"/>
      <c r="DG39" s="11"/>
      <c r="DH39" s="11"/>
      <c r="DI39" s="11"/>
      <c r="DJ39" s="11"/>
      <c r="DK39" s="11"/>
      <c r="DL39" s="11"/>
      <c r="DM39" s="11"/>
      <c r="DN39" s="11"/>
      <c r="DO39" s="11"/>
      <c r="DP39" s="11"/>
      <c r="DQ39" s="11"/>
      <c r="DR39" s="11"/>
      <c r="DS39" s="11"/>
      <c r="DT39" s="11"/>
      <c r="DU39" s="11"/>
      <c r="DV39" s="11"/>
      <c r="DW39" s="11"/>
      <c r="DX39" s="11"/>
      <c r="DY39" s="11"/>
      <c r="DZ39" s="11"/>
      <c r="EA39" s="11"/>
      <c r="EB39" s="11"/>
      <c r="EC39" s="11"/>
      <c r="ED39" s="11"/>
      <c r="EE39" s="11"/>
      <c r="EF39" s="11"/>
      <c r="EG39" s="11"/>
      <c r="EH39" s="11"/>
      <c r="EI39" s="11"/>
      <c r="EJ39" s="11"/>
      <c r="EK39" s="11"/>
      <c r="EL39" s="11"/>
      <c r="EM39" s="11"/>
      <c r="EN39" s="11"/>
      <c r="EO39" s="11"/>
      <c r="EP39" s="11"/>
      <c r="EQ39" s="11"/>
      <c r="ER39" s="11"/>
      <c r="ES39" s="11"/>
      <c r="ET39" s="11"/>
      <c r="EU39" s="11"/>
      <c r="EV39" s="11"/>
      <c r="EW39" s="11"/>
      <c r="EX39" s="11"/>
      <c r="EY39" s="11"/>
      <c r="EZ39" s="11"/>
      <c r="FA39" s="11"/>
      <c r="FB39" s="11"/>
      <c r="FC39" s="11"/>
      <c r="FD39" s="11"/>
      <c r="FE39" s="11"/>
      <c r="FF39" s="11"/>
      <c r="FG39" s="11"/>
      <c r="FH39" s="11"/>
      <c r="FI39" s="11"/>
      <c r="FJ39" s="11"/>
      <c r="FK39" s="11"/>
      <c r="FL39" s="11"/>
      <c r="FM39" s="11"/>
      <c r="FN39" s="11"/>
      <c r="FO39" s="11"/>
      <c r="FP39" s="11"/>
      <c r="FQ39" s="11"/>
      <c r="FR39" s="11"/>
      <c r="FS39" s="11"/>
      <c r="FT39" s="11"/>
      <c r="FU39" s="11"/>
      <c r="FV39" s="11"/>
      <c r="FW39" s="11"/>
      <c r="FX39" s="11"/>
      <c r="FY39" s="11"/>
      <c r="FZ39" s="11"/>
      <c r="GA39" s="11"/>
      <c r="GB39" s="11"/>
      <c r="GC39" s="11"/>
      <c r="GD39" s="11"/>
      <c r="GE39" s="11"/>
      <c r="GF39" s="11"/>
      <c r="GG39" s="11"/>
      <c r="GH39" s="11"/>
      <c r="GI39" s="11"/>
      <c r="GJ39" s="11"/>
      <c r="GK39" s="11"/>
      <c r="GL39" s="11"/>
      <c r="GM39" s="11"/>
      <c r="GN39" s="11"/>
      <c r="GO39" s="11"/>
      <c r="GP39" s="11"/>
      <c r="GQ39" s="11"/>
      <c r="GR39" s="11"/>
      <c r="GS39" s="11"/>
      <c r="GT39" s="11"/>
      <c r="GU39" s="11"/>
      <c r="GV39" s="11"/>
      <c r="GW39" s="11"/>
      <c r="GX39" s="11"/>
      <c r="GY39" s="11"/>
      <c r="GZ39" s="11"/>
      <c r="HA39" s="11"/>
      <c r="HB39" s="11"/>
      <c r="HC39" s="11"/>
      <c r="HD39" s="11"/>
      <c r="HE39" s="11"/>
      <c r="HF39" s="11"/>
      <c r="HG39" s="11"/>
      <c r="HH39" s="11"/>
      <c r="HI39" s="11"/>
      <c r="HJ39" s="11"/>
      <c r="HK39" s="11"/>
      <c r="HL39" s="11"/>
      <c r="HM39" s="11"/>
      <c r="HN39" s="11"/>
      <c r="HO39" s="11"/>
      <c r="HP39" s="11"/>
      <c r="HQ39" s="11"/>
      <c r="HR39" s="11"/>
      <c r="HS39" s="11"/>
      <c r="HT39" s="11"/>
      <c r="HU39" s="11"/>
      <c r="HV39" s="11"/>
      <c r="HW39" s="11"/>
      <c r="HX39" s="11"/>
      <c r="HY39" s="11"/>
      <c r="HZ39" s="11"/>
    </row>
    <row r="40" spans="1:234" ht="12.75" customHeight="1" x14ac:dyDescent="0.25">
      <c r="A40" s="69" t="s">
        <v>4</v>
      </c>
      <c r="B40" s="76" t="s">
        <v>20</v>
      </c>
      <c r="C40" s="77"/>
      <c r="D40" s="78"/>
      <c r="E40" s="79"/>
      <c r="F40" s="80"/>
      <c r="G40" s="11"/>
      <c r="I40" s="11"/>
      <c r="J40" s="11"/>
      <c r="K40" s="11"/>
      <c r="L40" s="11"/>
      <c r="M40" s="11"/>
      <c r="N40" s="11"/>
      <c r="O40" s="11"/>
      <c r="P40" s="11"/>
      <c r="Q40" s="11"/>
      <c r="R40" s="11"/>
      <c r="S40" s="11"/>
      <c r="T40" s="11"/>
      <c r="U40" s="11"/>
      <c r="V40" s="11"/>
      <c r="W40" s="11"/>
      <c r="X40" s="11"/>
      <c r="Y40" s="11"/>
      <c r="Z40" s="11"/>
      <c r="AA40" s="11"/>
      <c r="AB40" s="11"/>
      <c r="AC40" s="11"/>
      <c r="AD40" s="11"/>
      <c r="AE40" s="11"/>
      <c r="AF40" s="11"/>
      <c r="AG40" s="11"/>
      <c r="AH40" s="11"/>
      <c r="AI40" s="11"/>
      <c r="AJ40" s="11"/>
      <c r="AK40" s="11"/>
      <c r="AL40" s="11"/>
      <c r="AM40" s="11"/>
      <c r="AN40" s="11"/>
      <c r="AO40" s="11"/>
      <c r="AP40" s="11"/>
      <c r="AQ40" s="11"/>
      <c r="AR40" s="11"/>
      <c r="AS40" s="11"/>
      <c r="AT40" s="11"/>
      <c r="AU40" s="11"/>
      <c r="AV40" s="11"/>
      <c r="AW40" s="11"/>
      <c r="AX40" s="11"/>
      <c r="AY40" s="11"/>
      <c r="AZ40" s="11"/>
      <c r="BA40" s="11"/>
      <c r="BB40" s="11"/>
      <c r="BC40" s="11"/>
      <c r="BD40" s="11"/>
      <c r="BE40" s="11"/>
      <c r="BF40" s="11"/>
      <c r="BG40" s="11"/>
      <c r="BH40" s="11"/>
      <c r="BI40" s="11"/>
      <c r="BJ40" s="11"/>
      <c r="BK40" s="11"/>
      <c r="BL40" s="11"/>
      <c r="BM40" s="11"/>
      <c r="BN40" s="11"/>
      <c r="BO40" s="11"/>
      <c r="BP40" s="11"/>
      <c r="BQ40" s="11"/>
      <c r="BR40" s="11"/>
      <c r="BS40" s="11"/>
      <c r="BT40" s="11"/>
      <c r="BU40" s="11"/>
      <c r="BV40" s="11"/>
      <c r="BW40" s="11"/>
      <c r="BX40" s="11"/>
      <c r="BY40" s="11"/>
      <c r="BZ40" s="11"/>
      <c r="CA40" s="11"/>
      <c r="CB40" s="11"/>
      <c r="CC40" s="11"/>
      <c r="CD40" s="11"/>
      <c r="CE40" s="11"/>
      <c r="CF40" s="11"/>
      <c r="CG40" s="11"/>
      <c r="CH40" s="11"/>
      <c r="CI40" s="11"/>
      <c r="CJ40" s="11"/>
      <c r="CK40" s="11"/>
      <c r="CL40" s="11"/>
      <c r="CM40" s="11"/>
      <c r="CN40" s="11"/>
      <c r="CO40" s="11"/>
      <c r="CP40" s="11"/>
      <c r="CQ40" s="11"/>
      <c r="CR40" s="11"/>
      <c r="CS40" s="11"/>
      <c r="CT40" s="11"/>
      <c r="CU40" s="11"/>
      <c r="CV40" s="11"/>
      <c r="CW40" s="11"/>
      <c r="CX40" s="11"/>
      <c r="CY40" s="11"/>
      <c r="CZ40" s="11"/>
      <c r="DA40" s="11"/>
      <c r="DB40" s="11"/>
      <c r="DC40" s="11"/>
      <c r="DD40" s="11"/>
      <c r="DE40" s="11"/>
      <c r="DF40" s="11"/>
      <c r="DG40" s="11"/>
      <c r="DH40" s="11"/>
      <c r="DI40" s="11"/>
      <c r="DJ40" s="11"/>
      <c r="DK40" s="11"/>
      <c r="DL40" s="11"/>
      <c r="DM40" s="11"/>
      <c r="DN40" s="11"/>
      <c r="DO40" s="11"/>
      <c r="DP40" s="11"/>
      <c r="DQ40" s="11"/>
      <c r="DR40" s="11"/>
      <c r="DS40" s="11"/>
      <c r="DT40" s="11"/>
      <c r="DU40" s="11"/>
      <c r="DV40" s="11"/>
      <c r="DW40" s="11"/>
      <c r="DX40" s="11"/>
      <c r="DY40" s="11"/>
      <c r="DZ40" s="11"/>
      <c r="EA40" s="11"/>
      <c r="EB40" s="11"/>
      <c r="EC40" s="11"/>
      <c r="ED40" s="11"/>
      <c r="EE40" s="11"/>
      <c r="EF40" s="11"/>
      <c r="EG40" s="11"/>
      <c r="EH40" s="11"/>
      <c r="EI40" s="11"/>
      <c r="EJ40" s="11"/>
      <c r="EK40" s="11"/>
      <c r="EL40" s="11"/>
      <c r="EM40" s="11"/>
      <c r="EN40" s="11"/>
      <c r="EO40" s="11"/>
      <c r="EP40" s="11"/>
      <c r="EQ40" s="11"/>
      <c r="ER40" s="11"/>
      <c r="ES40" s="11"/>
      <c r="ET40" s="11"/>
      <c r="EU40" s="11"/>
      <c r="EV40" s="11"/>
      <c r="EW40" s="11"/>
      <c r="EX40" s="11"/>
      <c r="EY40" s="11"/>
      <c r="EZ40" s="11"/>
      <c r="FA40" s="11"/>
      <c r="FB40" s="11"/>
      <c r="FC40" s="11"/>
      <c r="FD40" s="11"/>
      <c r="FE40" s="11"/>
      <c r="FF40" s="11"/>
      <c r="FG40" s="11"/>
      <c r="FH40" s="11"/>
      <c r="FI40" s="11"/>
      <c r="FJ40" s="11"/>
      <c r="FK40" s="11"/>
      <c r="FL40" s="11"/>
      <c r="FM40" s="11"/>
      <c r="FN40" s="11"/>
      <c r="FO40" s="11"/>
      <c r="FP40" s="11"/>
      <c r="FQ40" s="11"/>
      <c r="FR40" s="11"/>
      <c r="FS40" s="11"/>
      <c r="FT40" s="11"/>
      <c r="FU40" s="11"/>
      <c r="FV40" s="11"/>
      <c r="FW40" s="11"/>
      <c r="FX40" s="11"/>
      <c r="FY40" s="11"/>
      <c r="FZ40" s="11"/>
      <c r="GA40" s="11"/>
      <c r="GB40" s="11"/>
      <c r="GC40" s="11"/>
      <c r="GD40" s="11"/>
      <c r="GE40" s="11"/>
      <c r="GF40" s="11"/>
      <c r="GG40" s="11"/>
      <c r="GH40" s="11"/>
      <c r="GI40" s="11"/>
      <c r="GJ40" s="11"/>
      <c r="GK40" s="11"/>
      <c r="GL40" s="11"/>
      <c r="GM40" s="11"/>
      <c r="GN40" s="11"/>
      <c r="GO40" s="11"/>
      <c r="GP40" s="11"/>
      <c r="GQ40" s="11"/>
      <c r="GR40" s="11"/>
      <c r="GS40" s="11"/>
      <c r="GT40" s="11"/>
      <c r="GU40" s="11"/>
      <c r="GV40" s="11"/>
      <c r="GW40" s="11"/>
      <c r="GX40" s="11"/>
      <c r="GY40" s="11"/>
      <c r="GZ40" s="11"/>
      <c r="HA40" s="11"/>
      <c r="HB40" s="11"/>
      <c r="HC40" s="11"/>
      <c r="HD40" s="11"/>
      <c r="HE40" s="11"/>
      <c r="HF40" s="11"/>
      <c r="HG40" s="11"/>
      <c r="HH40" s="11"/>
      <c r="HI40" s="11"/>
      <c r="HJ40" s="11"/>
      <c r="HK40" s="11"/>
      <c r="HL40" s="11"/>
      <c r="HM40" s="11"/>
      <c r="HN40" s="11"/>
      <c r="HO40" s="11"/>
      <c r="HP40" s="11"/>
      <c r="HQ40" s="11"/>
      <c r="HR40" s="11"/>
      <c r="HS40" s="11"/>
      <c r="HT40" s="11"/>
      <c r="HU40" s="11"/>
      <c r="HV40" s="11"/>
      <c r="HW40" s="11"/>
      <c r="HX40" s="11"/>
      <c r="HY40" s="11"/>
      <c r="HZ40" s="11"/>
    </row>
    <row r="41" spans="1:234" ht="12.75" customHeight="1" x14ac:dyDescent="0.25">
      <c r="A41" s="69" t="s">
        <v>4</v>
      </c>
      <c r="B41" s="76" t="s">
        <v>21</v>
      </c>
      <c r="C41" s="77"/>
      <c r="D41" s="78"/>
      <c r="E41" s="79"/>
      <c r="F41" s="80"/>
      <c r="G41" s="11"/>
      <c r="I41" s="11"/>
      <c r="J41" s="11"/>
      <c r="K41" s="11"/>
      <c r="L41" s="11"/>
      <c r="M41" s="11"/>
      <c r="N41" s="11"/>
      <c r="O41" s="11"/>
      <c r="P41" s="11"/>
      <c r="Q41" s="11"/>
      <c r="R41" s="11"/>
      <c r="S41" s="11"/>
      <c r="T41" s="11"/>
      <c r="U41" s="11"/>
      <c r="V41" s="11"/>
      <c r="W41" s="11"/>
      <c r="X41" s="11"/>
      <c r="Y41" s="11"/>
      <c r="Z41" s="11"/>
      <c r="AA41" s="11"/>
      <c r="AB41" s="11"/>
      <c r="AC41" s="11"/>
      <c r="AD41" s="11"/>
      <c r="AE41" s="11"/>
      <c r="AF41" s="11"/>
      <c r="AG41" s="11"/>
      <c r="AH41" s="11"/>
      <c r="AI41" s="11"/>
      <c r="AJ41" s="11"/>
      <c r="AK41" s="11"/>
      <c r="AL41" s="11"/>
      <c r="AM41" s="11"/>
      <c r="AN41" s="11"/>
      <c r="AO41" s="11"/>
      <c r="AP41" s="11"/>
      <c r="AQ41" s="11"/>
      <c r="AR41" s="11"/>
      <c r="AS41" s="11"/>
      <c r="AT41" s="11"/>
      <c r="AU41" s="11"/>
      <c r="AV41" s="11"/>
      <c r="AW41" s="11"/>
      <c r="AX41" s="11"/>
      <c r="AY41" s="11"/>
      <c r="AZ41" s="11"/>
      <c r="BA41" s="11"/>
      <c r="BB41" s="11"/>
      <c r="BC41" s="11"/>
      <c r="BD41" s="11"/>
      <c r="BE41" s="11"/>
      <c r="BF41" s="11"/>
      <c r="BG41" s="11"/>
      <c r="BH41" s="11"/>
      <c r="BI41" s="11"/>
      <c r="BJ41" s="11"/>
      <c r="BK41" s="11"/>
      <c r="BL41" s="11"/>
      <c r="BM41" s="11"/>
      <c r="BN41" s="11"/>
      <c r="BO41" s="11"/>
      <c r="BP41" s="11"/>
      <c r="BQ41" s="11"/>
      <c r="BR41" s="11"/>
      <c r="BS41" s="11"/>
      <c r="BT41" s="11"/>
      <c r="BU41" s="11"/>
      <c r="BV41" s="11"/>
      <c r="BW41" s="11"/>
      <c r="BX41" s="11"/>
      <c r="BY41" s="11"/>
      <c r="BZ41" s="11"/>
      <c r="CA41" s="11"/>
      <c r="CB41" s="11"/>
      <c r="CC41" s="11"/>
      <c r="CD41" s="11"/>
      <c r="CE41" s="11"/>
      <c r="CF41" s="11"/>
      <c r="CG41" s="11"/>
      <c r="CH41" s="11"/>
      <c r="CI41" s="11"/>
      <c r="CJ41" s="11"/>
      <c r="CK41" s="11"/>
      <c r="CL41" s="11"/>
      <c r="CM41" s="11"/>
      <c r="CN41" s="11"/>
      <c r="CO41" s="11"/>
      <c r="CP41" s="11"/>
      <c r="CQ41" s="11"/>
      <c r="CR41" s="11"/>
      <c r="CS41" s="11"/>
      <c r="CT41" s="11"/>
      <c r="CU41" s="11"/>
      <c r="CV41" s="11"/>
      <c r="CW41" s="11"/>
      <c r="CX41" s="11"/>
      <c r="CY41" s="11"/>
      <c r="CZ41" s="11"/>
      <c r="DA41" s="11"/>
      <c r="DB41" s="11"/>
      <c r="DC41" s="11"/>
      <c r="DD41" s="11"/>
      <c r="DE41" s="11"/>
      <c r="DF41" s="11"/>
      <c r="DG41" s="11"/>
      <c r="DH41" s="11"/>
      <c r="DI41" s="11"/>
      <c r="DJ41" s="11"/>
      <c r="DK41" s="11"/>
      <c r="DL41" s="11"/>
      <c r="DM41" s="11"/>
      <c r="DN41" s="11"/>
      <c r="DO41" s="11"/>
      <c r="DP41" s="11"/>
      <c r="DQ41" s="11"/>
      <c r="DR41" s="11"/>
      <c r="DS41" s="11"/>
      <c r="DT41" s="11"/>
      <c r="DU41" s="11"/>
      <c r="DV41" s="11"/>
      <c r="DW41" s="11"/>
      <c r="DX41" s="11"/>
      <c r="DY41" s="11"/>
      <c r="DZ41" s="11"/>
      <c r="EA41" s="11"/>
      <c r="EB41" s="11"/>
      <c r="EC41" s="11"/>
      <c r="ED41" s="11"/>
      <c r="EE41" s="11"/>
      <c r="EF41" s="11"/>
      <c r="EG41" s="11"/>
      <c r="EH41" s="11"/>
      <c r="EI41" s="11"/>
      <c r="EJ41" s="11"/>
      <c r="EK41" s="11"/>
      <c r="EL41" s="11"/>
      <c r="EM41" s="11"/>
      <c r="EN41" s="11"/>
      <c r="EO41" s="11"/>
      <c r="EP41" s="11"/>
      <c r="EQ41" s="11"/>
      <c r="ER41" s="11"/>
      <c r="ES41" s="11"/>
      <c r="ET41" s="11"/>
      <c r="EU41" s="11"/>
      <c r="EV41" s="11"/>
      <c r="EW41" s="11"/>
      <c r="EX41" s="11"/>
      <c r="EY41" s="11"/>
      <c r="EZ41" s="11"/>
      <c r="FA41" s="11"/>
      <c r="FB41" s="11"/>
      <c r="FC41" s="11"/>
      <c r="FD41" s="11"/>
      <c r="FE41" s="11"/>
      <c r="FF41" s="11"/>
      <c r="FG41" s="11"/>
      <c r="FH41" s="11"/>
      <c r="FI41" s="11"/>
      <c r="FJ41" s="11"/>
      <c r="FK41" s="11"/>
      <c r="FL41" s="11"/>
      <c r="FM41" s="11"/>
      <c r="FN41" s="11"/>
      <c r="FO41" s="11"/>
      <c r="FP41" s="11"/>
      <c r="FQ41" s="11"/>
      <c r="FR41" s="11"/>
      <c r="FS41" s="11"/>
      <c r="FT41" s="11"/>
      <c r="FU41" s="11"/>
      <c r="FV41" s="11"/>
      <c r="FW41" s="11"/>
      <c r="FX41" s="11"/>
      <c r="FY41" s="11"/>
      <c r="FZ41" s="11"/>
      <c r="GA41" s="11"/>
      <c r="GB41" s="11"/>
      <c r="GC41" s="11"/>
      <c r="GD41" s="11"/>
      <c r="GE41" s="11"/>
      <c r="GF41" s="11"/>
      <c r="GG41" s="11"/>
      <c r="GH41" s="11"/>
      <c r="GI41" s="11"/>
      <c r="GJ41" s="11"/>
      <c r="GK41" s="11"/>
      <c r="GL41" s="11"/>
      <c r="GM41" s="11"/>
      <c r="GN41" s="11"/>
      <c r="GO41" s="11"/>
      <c r="GP41" s="11"/>
      <c r="GQ41" s="11"/>
      <c r="GR41" s="11"/>
      <c r="GS41" s="11"/>
      <c r="GT41" s="11"/>
      <c r="GU41" s="11"/>
      <c r="GV41" s="11"/>
      <c r="GW41" s="11"/>
      <c r="GX41" s="11"/>
      <c r="GY41" s="11"/>
      <c r="GZ41" s="11"/>
      <c r="HA41" s="11"/>
      <c r="HB41" s="11"/>
      <c r="HC41" s="11"/>
      <c r="HD41" s="11"/>
      <c r="HE41" s="11"/>
      <c r="HF41" s="11"/>
      <c r="HG41" s="11"/>
      <c r="HH41" s="11"/>
      <c r="HI41" s="11"/>
      <c r="HJ41" s="11"/>
      <c r="HK41" s="11"/>
      <c r="HL41" s="11"/>
      <c r="HM41" s="11"/>
      <c r="HN41" s="11"/>
      <c r="HO41" s="11"/>
      <c r="HP41" s="11"/>
      <c r="HQ41" s="11"/>
      <c r="HR41" s="11"/>
      <c r="HS41" s="11"/>
      <c r="HT41" s="11"/>
      <c r="HU41" s="11"/>
      <c r="HV41" s="11"/>
      <c r="HW41" s="11"/>
      <c r="HX41" s="11"/>
      <c r="HY41" s="11"/>
      <c r="HZ41" s="11"/>
    </row>
    <row r="42" spans="1:234" ht="12.75" customHeight="1" x14ac:dyDescent="0.25">
      <c r="A42" s="57"/>
      <c r="B42" s="62"/>
      <c r="C42" s="63"/>
      <c r="D42" s="67"/>
      <c r="E42" s="67"/>
      <c r="F42" s="68"/>
      <c r="G42" s="10"/>
      <c r="I42" s="10"/>
      <c r="J42" s="10"/>
      <c r="K42" s="10"/>
      <c r="L42" s="10"/>
      <c r="M42" s="10"/>
      <c r="N42" s="10"/>
      <c r="O42" s="10"/>
      <c r="P42" s="10"/>
      <c r="Q42" s="10"/>
      <c r="R42" s="10"/>
      <c r="S42" s="10"/>
      <c r="T42" s="10"/>
      <c r="U42" s="10"/>
      <c r="V42" s="10"/>
      <c r="W42" s="10"/>
      <c r="X42" s="10"/>
      <c r="Y42" s="10"/>
      <c r="Z42" s="10"/>
      <c r="AA42" s="10"/>
      <c r="AB42" s="10"/>
      <c r="AC42" s="10"/>
      <c r="AD42" s="10"/>
      <c r="AE42" s="10"/>
      <c r="AF42" s="10"/>
      <c r="AG42" s="10"/>
      <c r="AH42" s="10"/>
      <c r="AI42" s="10"/>
      <c r="AJ42" s="10"/>
      <c r="AK42" s="10"/>
      <c r="AL42" s="10"/>
      <c r="AM42" s="10"/>
      <c r="AN42" s="10"/>
      <c r="AO42" s="10"/>
      <c r="AP42" s="10"/>
      <c r="AQ42" s="10"/>
      <c r="AR42" s="10"/>
      <c r="AS42" s="10"/>
      <c r="AT42" s="10"/>
      <c r="AU42" s="10"/>
      <c r="AV42" s="10"/>
      <c r="AW42" s="10"/>
      <c r="AX42" s="10"/>
      <c r="AY42" s="10"/>
      <c r="AZ42" s="10"/>
      <c r="BA42" s="10"/>
      <c r="BB42" s="10"/>
      <c r="BC42" s="10"/>
      <c r="BD42" s="10"/>
      <c r="BE42" s="10"/>
      <c r="BF42" s="10"/>
      <c r="BG42" s="10"/>
      <c r="BH42" s="10"/>
      <c r="BI42" s="10"/>
      <c r="BJ42" s="10"/>
      <c r="BK42" s="10"/>
      <c r="BL42" s="10"/>
      <c r="BM42" s="10"/>
      <c r="BN42" s="10"/>
      <c r="BO42" s="10"/>
      <c r="BP42" s="10"/>
      <c r="BQ42" s="10"/>
      <c r="BR42" s="10"/>
      <c r="BS42" s="10"/>
      <c r="BT42" s="10"/>
      <c r="BU42" s="10"/>
      <c r="BV42" s="10"/>
      <c r="BW42" s="10"/>
      <c r="BX42" s="10"/>
      <c r="BY42" s="10"/>
      <c r="BZ42" s="10"/>
      <c r="CA42" s="10"/>
      <c r="CB42" s="10"/>
      <c r="CC42" s="10"/>
      <c r="CD42" s="10"/>
      <c r="CE42" s="10"/>
      <c r="CF42" s="10"/>
      <c r="CG42" s="10"/>
      <c r="CH42" s="10"/>
      <c r="CI42" s="10"/>
      <c r="CJ42" s="10"/>
      <c r="CK42" s="10"/>
      <c r="CL42" s="10"/>
      <c r="CM42" s="10"/>
      <c r="CN42" s="10"/>
      <c r="CO42" s="10"/>
      <c r="CP42" s="10"/>
      <c r="CQ42" s="10"/>
      <c r="CR42" s="10"/>
      <c r="CS42" s="10"/>
      <c r="CT42" s="10"/>
      <c r="CU42" s="10"/>
      <c r="CV42" s="10"/>
      <c r="CW42" s="10"/>
      <c r="CX42" s="10"/>
      <c r="CY42" s="10"/>
      <c r="CZ42" s="10"/>
      <c r="DA42" s="10"/>
      <c r="DB42" s="10"/>
      <c r="DC42" s="10"/>
      <c r="DD42" s="10"/>
      <c r="DE42" s="10"/>
      <c r="DF42" s="10"/>
      <c r="DG42" s="10"/>
      <c r="DH42" s="10"/>
      <c r="DI42" s="10"/>
      <c r="DJ42" s="10"/>
      <c r="DK42" s="10"/>
      <c r="DL42" s="10"/>
      <c r="DM42" s="10"/>
      <c r="DN42" s="10"/>
      <c r="DO42" s="10"/>
      <c r="DP42" s="10"/>
      <c r="DQ42" s="10"/>
      <c r="DR42" s="10"/>
      <c r="DS42" s="10"/>
      <c r="DT42" s="10"/>
      <c r="DU42" s="10"/>
      <c r="DV42" s="10"/>
      <c r="DW42" s="10"/>
      <c r="DX42" s="10"/>
      <c r="DY42" s="10"/>
      <c r="DZ42" s="10"/>
      <c r="EA42" s="10"/>
      <c r="EB42" s="10"/>
      <c r="EC42" s="10"/>
      <c r="ED42" s="10"/>
      <c r="EE42" s="10"/>
      <c r="EF42" s="10"/>
      <c r="EG42" s="10"/>
      <c r="EH42" s="10"/>
      <c r="EI42" s="10"/>
      <c r="EJ42" s="10"/>
      <c r="EK42" s="10"/>
      <c r="EL42" s="10"/>
      <c r="EM42" s="10"/>
      <c r="EN42" s="10"/>
      <c r="EO42" s="10"/>
      <c r="EP42" s="10"/>
      <c r="EQ42" s="10"/>
      <c r="ER42" s="10"/>
      <c r="ES42" s="10"/>
      <c r="ET42" s="10"/>
      <c r="EU42" s="10"/>
      <c r="EV42" s="10"/>
      <c r="EW42" s="10"/>
      <c r="EX42" s="10"/>
      <c r="EY42" s="10"/>
      <c r="EZ42" s="10"/>
      <c r="FA42" s="10"/>
      <c r="FB42" s="10"/>
      <c r="FC42" s="10"/>
      <c r="FD42" s="10"/>
      <c r="FE42" s="10"/>
      <c r="FF42" s="10"/>
      <c r="FG42" s="10"/>
      <c r="FH42" s="10"/>
      <c r="FI42" s="10"/>
      <c r="FJ42" s="10"/>
      <c r="FK42" s="10"/>
      <c r="FL42" s="10"/>
      <c r="FM42" s="10"/>
      <c r="FN42" s="10"/>
      <c r="FO42" s="10"/>
      <c r="FP42" s="10"/>
      <c r="FQ42" s="10"/>
      <c r="FR42" s="10"/>
      <c r="FS42" s="10"/>
      <c r="FT42" s="10"/>
      <c r="FU42" s="10"/>
      <c r="FV42" s="10"/>
      <c r="FW42" s="10"/>
      <c r="FX42" s="10"/>
      <c r="FY42" s="10"/>
      <c r="FZ42" s="10"/>
      <c r="GA42" s="10"/>
      <c r="GB42" s="10"/>
      <c r="GC42" s="10"/>
      <c r="GD42" s="10"/>
      <c r="GE42" s="10"/>
      <c r="GF42" s="10"/>
      <c r="GG42" s="10"/>
      <c r="GH42" s="10"/>
      <c r="GI42" s="10"/>
      <c r="GJ42" s="10"/>
      <c r="GK42" s="10"/>
      <c r="GL42" s="10"/>
      <c r="GM42" s="10"/>
      <c r="GN42" s="10"/>
      <c r="GO42" s="10"/>
      <c r="GP42" s="10"/>
      <c r="GQ42" s="10"/>
      <c r="GR42" s="10"/>
      <c r="GS42" s="10"/>
      <c r="GT42" s="10"/>
      <c r="GU42" s="10"/>
      <c r="GV42" s="10"/>
      <c r="GW42" s="10"/>
      <c r="GX42" s="10"/>
      <c r="GY42" s="10"/>
      <c r="GZ42" s="10"/>
      <c r="HA42" s="10"/>
      <c r="HB42" s="10"/>
      <c r="HC42" s="10"/>
      <c r="HD42" s="10"/>
      <c r="HE42" s="10"/>
      <c r="HF42" s="10"/>
      <c r="HG42" s="10"/>
      <c r="HH42" s="10"/>
      <c r="HI42" s="10"/>
      <c r="HJ42" s="10"/>
      <c r="HK42" s="10"/>
      <c r="HL42" s="10"/>
      <c r="HM42" s="10"/>
      <c r="HN42" s="10"/>
      <c r="HO42" s="10"/>
      <c r="HP42" s="10"/>
      <c r="HQ42" s="10"/>
      <c r="HR42" s="10"/>
      <c r="HS42" s="10"/>
      <c r="HT42" s="10"/>
      <c r="HU42" s="10"/>
      <c r="HV42" s="10"/>
      <c r="HW42" s="10"/>
      <c r="HX42" s="10"/>
      <c r="HY42" s="10"/>
      <c r="HZ42" s="10"/>
    </row>
    <row r="43" spans="1:234" ht="12.75" customHeight="1" x14ac:dyDescent="0.25">
      <c r="A43" s="82"/>
      <c r="B43" s="83" t="s">
        <v>22</v>
      </c>
      <c r="C43" s="84"/>
      <c r="D43" s="85"/>
      <c r="E43" s="83"/>
      <c r="F43" s="86"/>
    </row>
    <row r="44" spans="1:234" ht="12.75" customHeight="1" x14ac:dyDescent="0.25">
      <c r="A44" s="87" t="s">
        <v>23</v>
      </c>
      <c r="B44" s="76" t="s">
        <v>24</v>
      </c>
      <c r="C44" s="84"/>
      <c r="D44" s="85"/>
      <c r="E44" s="76"/>
      <c r="F44" s="86"/>
    </row>
    <row r="45" spans="1:234" ht="12.75" customHeight="1" x14ac:dyDescent="0.25">
      <c r="A45" s="87" t="s">
        <v>25</v>
      </c>
      <c r="B45" s="83" t="s">
        <v>26</v>
      </c>
      <c r="C45" s="84"/>
      <c r="D45" s="85"/>
      <c r="E45" s="83"/>
      <c r="F45" s="86"/>
    </row>
    <row r="46" spans="1:234" ht="12.75" customHeight="1" x14ac:dyDescent="0.25">
      <c r="A46" s="87" t="s">
        <v>27</v>
      </c>
      <c r="B46" s="83" t="s">
        <v>28</v>
      </c>
      <c r="C46" s="84"/>
      <c r="D46" s="85"/>
      <c r="E46" s="83"/>
      <c r="F46" s="86"/>
    </row>
    <row r="47" spans="1:234" ht="12.75" customHeight="1" x14ac:dyDescent="0.25">
      <c r="A47" s="83" t="s">
        <v>29</v>
      </c>
      <c r="B47" s="83" t="s">
        <v>30</v>
      </c>
      <c r="C47" s="84"/>
      <c r="D47" s="85"/>
      <c r="E47" s="83"/>
      <c r="F47" s="86"/>
    </row>
    <row r="48" spans="1:234" ht="12.75" customHeight="1" x14ac:dyDescent="0.25">
      <c r="A48" s="88" t="s">
        <v>31</v>
      </c>
      <c r="B48" s="85" t="s">
        <v>32</v>
      </c>
      <c r="C48" s="84"/>
      <c r="D48" s="85"/>
      <c r="E48" s="89"/>
      <c r="F48" s="86"/>
    </row>
    <row r="49" spans="1:234" ht="12.75" customHeight="1" x14ac:dyDescent="0.25">
      <c r="A49" s="88" t="s">
        <v>107</v>
      </c>
      <c r="B49" s="85" t="s">
        <v>108</v>
      </c>
      <c r="C49" s="84"/>
      <c r="D49" s="85"/>
      <c r="E49" s="89"/>
      <c r="F49" s="86"/>
    </row>
    <row r="50" spans="1:234" s="18" customFormat="1" ht="12.75" customHeight="1" x14ac:dyDescent="0.2">
      <c r="A50" s="83" t="s">
        <v>33</v>
      </c>
      <c r="B50" s="83" t="s">
        <v>34</v>
      </c>
      <c r="C50" s="84"/>
      <c r="D50" s="85"/>
      <c r="E50" s="83"/>
      <c r="F50" s="86"/>
      <c r="G50" s="14"/>
      <c r="I50" s="14"/>
      <c r="J50" s="14"/>
      <c r="K50" s="14"/>
      <c r="L50" s="14"/>
      <c r="M50" s="14"/>
      <c r="N50" s="14"/>
      <c r="O50" s="14"/>
      <c r="P50" s="14"/>
      <c r="Q50" s="14"/>
      <c r="R50" s="14"/>
      <c r="S50" s="14"/>
      <c r="T50" s="14"/>
      <c r="U50" s="14"/>
      <c r="V50" s="14"/>
      <c r="W50" s="14"/>
      <c r="X50" s="14"/>
      <c r="Y50" s="14"/>
      <c r="Z50" s="14"/>
      <c r="AA50" s="14"/>
      <c r="AB50" s="14"/>
      <c r="AC50" s="14"/>
      <c r="AD50" s="14"/>
      <c r="AE50" s="14"/>
      <c r="AF50" s="14"/>
      <c r="AG50" s="14"/>
      <c r="AH50" s="14"/>
      <c r="AI50" s="14"/>
      <c r="AJ50" s="14"/>
      <c r="AK50" s="14"/>
      <c r="AL50" s="14"/>
      <c r="AM50" s="14"/>
      <c r="AN50" s="14"/>
      <c r="AO50" s="14"/>
      <c r="AP50" s="14"/>
      <c r="AQ50" s="14"/>
      <c r="AR50" s="14"/>
      <c r="AS50" s="14"/>
      <c r="AT50" s="14"/>
      <c r="AU50" s="14"/>
      <c r="AV50" s="14"/>
      <c r="AW50" s="14"/>
      <c r="AX50" s="14"/>
      <c r="AY50" s="14"/>
      <c r="AZ50" s="14"/>
      <c r="BA50" s="14"/>
      <c r="BB50" s="14"/>
      <c r="BC50" s="14"/>
      <c r="BD50" s="14"/>
      <c r="BE50" s="14"/>
      <c r="BF50" s="14"/>
      <c r="BG50" s="14"/>
      <c r="BH50" s="14"/>
      <c r="BI50" s="14"/>
      <c r="BJ50" s="14"/>
      <c r="BK50" s="14"/>
      <c r="BL50" s="14"/>
      <c r="BM50" s="14"/>
      <c r="BN50" s="14"/>
      <c r="BO50" s="14"/>
      <c r="BP50" s="14"/>
      <c r="BQ50" s="14"/>
      <c r="BR50" s="14"/>
      <c r="BS50" s="14"/>
      <c r="BT50" s="14"/>
      <c r="BU50" s="14"/>
      <c r="BV50" s="14"/>
      <c r="BW50" s="14"/>
      <c r="BX50" s="14"/>
      <c r="BY50" s="14"/>
      <c r="BZ50" s="14"/>
      <c r="CA50" s="14"/>
      <c r="CB50" s="14"/>
      <c r="CC50" s="14"/>
      <c r="CD50" s="14"/>
      <c r="CE50" s="14"/>
      <c r="CF50" s="14"/>
      <c r="CG50" s="14"/>
      <c r="CH50" s="14"/>
      <c r="CI50" s="14"/>
      <c r="CJ50" s="14"/>
      <c r="CK50" s="14"/>
      <c r="CL50" s="14"/>
      <c r="CM50" s="14"/>
      <c r="CN50" s="14"/>
      <c r="CO50" s="14"/>
      <c r="CP50" s="14"/>
      <c r="CQ50" s="14"/>
      <c r="CR50" s="14"/>
      <c r="CS50" s="14"/>
      <c r="CT50" s="14"/>
      <c r="CU50" s="14"/>
      <c r="CV50" s="14"/>
      <c r="CW50" s="14"/>
      <c r="CX50" s="14"/>
      <c r="CY50" s="14"/>
      <c r="CZ50" s="14"/>
      <c r="DA50" s="14"/>
      <c r="DB50" s="14"/>
      <c r="DC50" s="14"/>
      <c r="DD50" s="14"/>
      <c r="DE50" s="14"/>
      <c r="DF50" s="14"/>
      <c r="DG50" s="14"/>
      <c r="DH50" s="14"/>
      <c r="DI50" s="14"/>
      <c r="DJ50" s="14"/>
      <c r="DK50" s="14"/>
      <c r="DL50" s="14"/>
      <c r="DM50" s="14"/>
      <c r="DN50" s="14"/>
      <c r="DO50" s="14"/>
      <c r="DP50" s="14"/>
      <c r="DQ50" s="14"/>
      <c r="DR50" s="14"/>
      <c r="DS50" s="14"/>
      <c r="DT50" s="14"/>
      <c r="DU50" s="14"/>
      <c r="DV50" s="14"/>
      <c r="DW50" s="14"/>
      <c r="DX50" s="14"/>
      <c r="DY50" s="14"/>
      <c r="DZ50" s="14"/>
      <c r="EA50" s="14"/>
      <c r="EB50" s="14"/>
      <c r="EC50" s="14"/>
      <c r="ED50" s="14"/>
      <c r="EE50" s="14"/>
      <c r="EF50" s="14"/>
      <c r="EG50" s="14"/>
      <c r="EH50" s="14"/>
      <c r="EI50" s="14"/>
      <c r="EJ50" s="14"/>
      <c r="EK50" s="14"/>
      <c r="EL50" s="14"/>
      <c r="EM50" s="14"/>
      <c r="EN50" s="14"/>
      <c r="EO50" s="14"/>
      <c r="EP50" s="14"/>
      <c r="EQ50" s="14"/>
      <c r="ER50" s="14"/>
      <c r="ES50" s="14"/>
      <c r="ET50" s="14"/>
      <c r="EU50" s="14"/>
      <c r="EV50" s="14"/>
      <c r="EW50" s="14"/>
      <c r="EX50" s="14"/>
      <c r="EY50" s="14"/>
      <c r="EZ50" s="14"/>
      <c r="FA50" s="14"/>
      <c r="FB50" s="14"/>
      <c r="FC50" s="14"/>
      <c r="FD50" s="14"/>
      <c r="FE50" s="14"/>
      <c r="FF50" s="14"/>
      <c r="FG50" s="14"/>
      <c r="FH50" s="14"/>
      <c r="FI50" s="14"/>
      <c r="FJ50" s="14"/>
      <c r="FK50" s="14"/>
      <c r="FL50" s="14"/>
      <c r="FM50" s="14"/>
      <c r="FN50" s="14"/>
      <c r="FO50" s="14"/>
      <c r="FP50" s="14"/>
      <c r="FQ50" s="14"/>
      <c r="FR50" s="14"/>
      <c r="FS50" s="14"/>
      <c r="FT50" s="14"/>
      <c r="FU50" s="14"/>
      <c r="FV50" s="14"/>
      <c r="FW50" s="14"/>
      <c r="FX50" s="14"/>
      <c r="FY50" s="14"/>
      <c r="FZ50" s="14"/>
      <c r="GA50" s="14"/>
      <c r="GB50" s="14"/>
      <c r="GC50" s="14"/>
      <c r="GD50" s="14"/>
      <c r="GE50" s="14"/>
      <c r="GF50" s="14"/>
      <c r="GG50" s="14"/>
      <c r="GH50" s="14"/>
      <c r="GI50" s="14"/>
      <c r="GJ50" s="14"/>
      <c r="GK50" s="14"/>
      <c r="GL50" s="14"/>
      <c r="GM50" s="14"/>
      <c r="GN50" s="14"/>
      <c r="GO50" s="14"/>
      <c r="GP50" s="14"/>
      <c r="GQ50" s="14"/>
      <c r="GR50" s="14"/>
      <c r="GS50" s="14"/>
      <c r="GT50" s="14"/>
      <c r="GU50" s="14"/>
      <c r="GV50" s="14"/>
      <c r="GW50" s="14"/>
      <c r="GX50" s="14"/>
      <c r="GY50" s="14"/>
      <c r="GZ50" s="14"/>
      <c r="HA50" s="14"/>
      <c r="HB50" s="14"/>
      <c r="HC50" s="14"/>
      <c r="HD50" s="14"/>
      <c r="HE50" s="14"/>
      <c r="HF50" s="14"/>
      <c r="HG50" s="14"/>
      <c r="HH50" s="14"/>
      <c r="HI50" s="14"/>
      <c r="HJ50" s="14"/>
      <c r="HK50" s="14"/>
      <c r="HL50" s="14"/>
      <c r="HM50" s="14"/>
      <c r="HN50" s="14"/>
      <c r="HO50" s="14"/>
      <c r="HP50" s="14"/>
      <c r="HQ50" s="14"/>
      <c r="HR50" s="14"/>
      <c r="HS50" s="14"/>
      <c r="HT50" s="14"/>
      <c r="HU50" s="14"/>
      <c r="HV50" s="14"/>
      <c r="HW50" s="14"/>
      <c r="HX50" s="14"/>
      <c r="HY50" s="14"/>
      <c r="HZ50" s="14"/>
    </row>
    <row r="51" spans="1:234" s="19" customFormat="1" ht="12.75" customHeight="1" x14ac:dyDescent="0.2">
      <c r="A51" s="83" t="s">
        <v>35</v>
      </c>
      <c r="B51" s="83" t="s">
        <v>36</v>
      </c>
      <c r="C51" s="84"/>
      <c r="D51" s="85"/>
      <c r="E51" s="83"/>
      <c r="F51" s="86"/>
      <c r="G51" s="14"/>
      <c r="I51" s="14"/>
      <c r="J51" s="14"/>
      <c r="K51" s="14"/>
      <c r="L51" s="14"/>
      <c r="M51" s="14"/>
      <c r="N51" s="14"/>
      <c r="O51" s="14"/>
      <c r="P51" s="14"/>
      <c r="Q51" s="14"/>
      <c r="R51" s="14"/>
      <c r="S51" s="14"/>
      <c r="T51" s="14"/>
      <c r="U51" s="14"/>
      <c r="V51" s="14"/>
      <c r="W51" s="14"/>
      <c r="X51" s="14"/>
      <c r="Y51" s="14"/>
      <c r="Z51" s="14"/>
      <c r="AA51" s="14"/>
      <c r="AB51" s="14"/>
      <c r="AC51" s="14"/>
      <c r="AD51" s="14"/>
      <c r="AE51" s="14"/>
      <c r="AF51" s="14"/>
      <c r="AG51" s="14"/>
      <c r="AH51" s="14"/>
      <c r="AI51" s="14"/>
      <c r="AJ51" s="14"/>
      <c r="AK51" s="14"/>
      <c r="AL51" s="14"/>
      <c r="AM51" s="14"/>
      <c r="AN51" s="14"/>
      <c r="AO51" s="14"/>
      <c r="AP51" s="14"/>
      <c r="AQ51" s="14"/>
      <c r="AR51" s="14"/>
      <c r="AS51" s="14"/>
      <c r="AT51" s="14"/>
      <c r="AU51" s="14"/>
      <c r="AV51" s="14"/>
      <c r="AW51" s="14"/>
      <c r="AX51" s="14"/>
      <c r="AY51" s="14"/>
      <c r="AZ51" s="14"/>
      <c r="BA51" s="14"/>
      <c r="BB51" s="14"/>
      <c r="BC51" s="14"/>
      <c r="BD51" s="14"/>
      <c r="BE51" s="14"/>
      <c r="BF51" s="14"/>
      <c r="BG51" s="14"/>
      <c r="BH51" s="14"/>
      <c r="BI51" s="14"/>
      <c r="BJ51" s="14"/>
      <c r="BK51" s="14"/>
      <c r="BL51" s="14"/>
      <c r="BM51" s="14"/>
      <c r="BN51" s="14"/>
      <c r="BO51" s="14"/>
      <c r="BP51" s="14"/>
      <c r="BQ51" s="14"/>
      <c r="BR51" s="14"/>
      <c r="BS51" s="14"/>
      <c r="BT51" s="14"/>
      <c r="BU51" s="14"/>
      <c r="BV51" s="14"/>
      <c r="BW51" s="14"/>
      <c r="BX51" s="14"/>
      <c r="BY51" s="14"/>
      <c r="BZ51" s="14"/>
      <c r="CA51" s="14"/>
      <c r="CB51" s="14"/>
      <c r="CC51" s="14"/>
      <c r="CD51" s="14"/>
      <c r="CE51" s="14"/>
      <c r="CF51" s="14"/>
      <c r="CG51" s="14"/>
      <c r="CH51" s="14"/>
      <c r="CI51" s="14"/>
      <c r="CJ51" s="14"/>
      <c r="CK51" s="14"/>
      <c r="CL51" s="14"/>
      <c r="CM51" s="14"/>
      <c r="CN51" s="14"/>
      <c r="CO51" s="14"/>
      <c r="CP51" s="14"/>
      <c r="CQ51" s="14"/>
      <c r="CR51" s="14"/>
      <c r="CS51" s="14"/>
      <c r="CT51" s="14"/>
      <c r="CU51" s="14"/>
      <c r="CV51" s="14"/>
      <c r="CW51" s="14"/>
      <c r="CX51" s="14"/>
      <c r="CY51" s="14"/>
      <c r="CZ51" s="14"/>
      <c r="DA51" s="14"/>
      <c r="DB51" s="14"/>
      <c r="DC51" s="14"/>
      <c r="DD51" s="14"/>
      <c r="DE51" s="14"/>
      <c r="DF51" s="14"/>
      <c r="DG51" s="14"/>
      <c r="DH51" s="14"/>
      <c r="DI51" s="14"/>
      <c r="DJ51" s="14"/>
      <c r="DK51" s="14"/>
      <c r="DL51" s="14"/>
      <c r="DM51" s="14"/>
      <c r="DN51" s="14"/>
      <c r="DO51" s="14"/>
      <c r="DP51" s="14"/>
      <c r="DQ51" s="14"/>
      <c r="DR51" s="14"/>
      <c r="DS51" s="14"/>
      <c r="DT51" s="14"/>
      <c r="DU51" s="14"/>
      <c r="DV51" s="14"/>
      <c r="DW51" s="14"/>
      <c r="DX51" s="14"/>
      <c r="DY51" s="14"/>
      <c r="DZ51" s="14"/>
      <c r="EA51" s="14"/>
      <c r="EB51" s="14"/>
      <c r="EC51" s="14"/>
      <c r="ED51" s="14"/>
      <c r="EE51" s="14"/>
      <c r="EF51" s="14"/>
      <c r="EG51" s="14"/>
      <c r="EH51" s="14"/>
      <c r="EI51" s="14"/>
      <c r="EJ51" s="14"/>
      <c r="EK51" s="14"/>
      <c r="EL51" s="14"/>
      <c r="EM51" s="14"/>
      <c r="EN51" s="14"/>
      <c r="EO51" s="14"/>
      <c r="EP51" s="14"/>
      <c r="EQ51" s="14"/>
      <c r="ER51" s="14"/>
      <c r="ES51" s="14"/>
      <c r="ET51" s="14"/>
      <c r="EU51" s="14"/>
      <c r="EV51" s="14"/>
      <c r="EW51" s="14"/>
      <c r="EX51" s="14"/>
      <c r="EY51" s="14"/>
      <c r="EZ51" s="14"/>
      <c r="FA51" s="14"/>
      <c r="FB51" s="14"/>
      <c r="FC51" s="14"/>
      <c r="FD51" s="14"/>
      <c r="FE51" s="14"/>
      <c r="FF51" s="14"/>
      <c r="FG51" s="14"/>
      <c r="FH51" s="14"/>
      <c r="FI51" s="14"/>
      <c r="FJ51" s="14"/>
      <c r="FK51" s="14"/>
      <c r="FL51" s="14"/>
      <c r="FM51" s="14"/>
      <c r="FN51" s="14"/>
      <c r="FO51" s="14"/>
      <c r="FP51" s="14"/>
      <c r="FQ51" s="14"/>
      <c r="FR51" s="14"/>
      <c r="FS51" s="14"/>
      <c r="FT51" s="14"/>
      <c r="FU51" s="14"/>
      <c r="FV51" s="14"/>
      <c r="FW51" s="14"/>
      <c r="FX51" s="14"/>
      <c r="FY51" s="14"/>
      <c r="FZ51" s="14"/>
      <c r="GA51" s="14"/>
      <c r="GB51" s="14"/>
      <c r="GC51" s="14"/>
      <c r="GD51" s="14"/>
      <c r="GE51" s="14"/>
      <c r="GF51" s="14"/>
      <c r="GG51" s="14"/>
      <c r="GH51" s="14"/>
      <c r="GI51" s="14"/>
      <c r="GJ51" s="14"/>
      <c r="GK51" s="14"/>
      <c r="GL51" s="14"/>
      <c r="GM51" s="14"/>
      <c r="GN51" s="14"/>
      <c r="GO51" s="14"/>
      <c r="GP51" s="14"/>
      <c r="GQ51" s="14"/>
      <c r="GR51" s="14"/>
      <c r="GS51" s="14"/>
      <c r="GT51" s="14"/>
      <c r="GU51" s="14"/>
      <c r="GV51" s="14"/>
      <c r="GW51" s="14"/>
      <c r="GX51" s="14"/>
      <c r="GY51" s="14"/>
      <c r="GZ51" s="14"/>
      <c r="HA51" s="14"/>
      <c r="HB51" s="14"/>
      <c r="HC51" s="14"/>
      <c r="HD51" s="14"/>
      <c r="HE51" s="14"/>
      <c r="HF51" s="14"/>
      <c r="HG51" s="14"/>
      <c r="HH51" s="14"/>
      <c r="HI51" s="14"/>
      <c r="HJ51" s="14"/>
      <c r="HK51" s="14"/>
      <c r="HL51" s="14"/>
      <c r="HM51" s="14"/>
      <c r="HN51" s="14"/>
      <c r="HO51" s="14"/>
      <c r="HP51" s="14"/>
      <c r="HQ51" s="14"/>
      <c r="HR51" s="14"/>
      <c r="HS51" s="14"/>
      <c r="HT51" s="14"/>
      <c r="HU51" s="14"/>
      <c r="HV51" s="14"/>
      <c r="HW51" s="14"/>
      <c r="HX51" s="14"/>
      <c r="HY51" s="14"/>
      <c r="HZ51" s="14"/>
    </row>
    <row r="52" spans="1:234" s="16" customFormat="1" ht="12.75" customHeight="1" x14ac:dyDescent="0.2">
      <c r="A52" s="83" t="s">
        <v>37</v>
      </c>
      <c r="B52" s="83" t="s">
        <v>38</v>
      </c>
      <c r="C52" s="84"/>
      <c r="D52" s="85"/>
      <c r="E52" s="83"/>
      <c r="F52" s="86"/>
      <c r="G52" s="14"/>
      <c r="I52" s="14"/>
      <c r="J52" s="14"/>
      <c r="K52" s="14"/>
      <c r="L52" s="14"/>
      <c r="M52" s="14"/>
      <c r="N52" s="14"/>
      <c r="O52" s="14"/>
      <c r="P52" s="14"/>
      <c r="Q52" s="14"/>
      <c r="R52" s="14"/>
      <c r="S52" s="14"/>
      <c r="T52" s="14"/>
      <c r="U52" s="14"/>
      <c r="V52" s="14"/>
      <c r="W52" s="14"/>
      <c r="X52" s="14"/>
      <c r="Y52" s="14"/>
      <c r="Z52" s="14"/>
      <c r="AA52" s="14"/>
      <c r="AB52" s="14"/>
      <c r="AC52" s="14"/>
      <c r="AD52" s="14"/>
      <c r="AE52" s="14"/>
      <c r="AF52" s="14"/>
      <c r="AG52" s="14"/>
      <c r="AH52" s="14"/>
      <c r="AI52" s="14"/>
      <c r="AJ52" s="14"/>
      <c r="AK52" s="14"/>
      <c r="AL52" s="14"/>
      <c r="AM52" s="14"/>
      <c r="AN52" s="14"/>
      <c r="AO52" s="14"/>
      <c r="AP52" s="14"/>
      <c r="AQ52" s="14"/>
      <c r="AR52" s="14"/>
      <c r="AS52" s="14"/>
      <c r="AT52" s="14"/>
      <c r="AU52" s="14"/>
      <c r="AV52" s="14"/>
      <c r="AW52" s="14"/>
      <c r="AX52" s="14"/>
      <c r="AY52" s="14"/>
      <c r="AZ52" s="14"/>
      <c r="BA52" s="14"/>
      <c r="BB52" s="14"/>
      <c r="BC52" s="14"/>
      <c r="BD52" s="14"/>
      <c r="BE52" s="14"/>
      <c r="BF52" s="14"/>
      <c r="BG52" s="14"/>
      <c r="BH52" s="14"/>
      <c r="BI52" s="14"/>
      <c r="BJ52" s="14"/>
      <c r="BK52" s="14"/>
      <c r="BL52" s="14"/>
      <c r="BM52" s="14"/>
      <c r="BN52" s="14"/>
      <c r="BO52" s="14"/>
      <c r="BP52" s="14"/>
      <c r="BQ52" s="14"/>
      <c r="BR52" s="14"/>
      <c r="BS52" s="14"/>
      <c r="BT52" s="14"/>
      <c r="BU52" s="14"/>
      <c r="BV52" s="14"/>
      <c r="BW52" s="14"/>
      <c r="BX52" s="14"/>
      <c r="BY52" s="14"/>
      <c r="BZ52" s="14"/>
      <c r="CA52" s="14"/>
      <c r="CB52" s="14"/>
      <c r="CC52" s="14"/>
      <c r="CD52" s="14"/>
      <c r="CE52" s="14"/>
      <c r="CF52" s="14"/>
      <c r="CG52" s="14"/>
      <c r="CH52" s="14"/>
      <c r="CI52" s="14"/>
      <c r="CJ52" s="14"/>
      <c r="CK52" s="14"/>
      <c r="CL52" s="14"/>
      <c r="CM52" s="14"/>
      <c r="CN52" s="14"/>
      <c r="CO52" s="14"/>
      <c r="CP52" s="14"/>
      <c r="CQ52" s="14"/>
      <c r="CR52" s="14"/>
      <c r="CS52" s="14"/>
      <c r="CT52" s="14"/>
      <c r="CU52" s="14"/>
      <c r="CV52" s="14"/>
      <c r="CW52" s="14"/>
      <c r="CX52" s="14"/>
      <c r="CY52" s="14"/>
      <c r="CZ52" s="14"/>
      <c r="DA52" s="14"/>
      <c r="DB52" s="14"/>
      <c r="DC52" s="14"/>
      <c r="DD52" s="14"/>
      <c r="DE52" s="14"/>
      <c r="DF52" s="14"/>
      <c r="DG52" s="14"/>
      <c r="DH52" s="14"/>
      <c r="DI52" s="14"/>
      <c r="DJ52" s="14"/>
      <c r="DK52" s="14"/>
      <c r="DL52" s="14"/>
      <c r="DM52" s="14"/>
      <c r="DN52" s="14"/>
      <c r="DO52" s="14"/>
      <c r="DP52" s="14"/>
      <c r="DQ52" s="14"/>
      <c r="DR52" s="14"/>
      <c r="DS52" s="14"/>
      <c r="DT52" s="14"/>
      <c r="DU52" s="14"/>
      <c r="DV52" s="14"/>
      <c r="DW52" s="14"/>
      <c r="DX52" s="14"/>
      <c r="DY52" s="14"/>
      <c r="DZ52" s="14"/>
      <c r="EA52" s="14"/>
      <c r="EB52" s="14"/>
      <c r="EC52" s="14"/>
      <c r="ED52" s="14"/>
      <c r="EE52" s="14"/>
      <c r="EF52" s="14"/>
      <c r="EG52" s="14"/>
      <c r="EH52" s="14"/>
      <c r="EI52" s="14"/>
      <c r="EJ52" s="14"/>
      <c r="EK52" s="14"/>
      <c r="EL52" s="14"/>
      <c r="EM52" s="14"/>
      <c r="EN52" s="14"/>
      <c r="EO52" s="14"/>
      <c r="EP52" s="14"/>
      <c r="EQ52" s="14"/>
      <c r="ER52" s="14"/>
      <c r="ES52" s="14"/>
      <c r="ET52" s="14"/>
      <c r="EU52" s="14"/>
      <c r="EV52" s="14"/>
      <c r="EW52" s="14"/>
      <c r="EX52" s="14"/>
      <c r="EY52" s="14"/>
      <c r="EZ52" s="14"/>
      <c r="FA52" s="14"/>
      <c r="FB52" s="14"/>
      <c r="FC52" s="14"/>
      <c r="FD52" s="14"/>
      <c r="FE52" s="14"/>
      <c r="FF52" s="14"/>
      <c r="FG52" s="14"/>
      <c r="FH52" s="14"/>
      <c r="FI52" s="14"/>
      <c r="FJ52" s="14"/>
      <c r="FK52" s="14"/>
      <c r="FL52" s="14"/>
      <c r="FM52" s="14"/>
      <c r="FN52" s="14"/>
      <c r="FO52" s="14"/>
      <c r="FP52" s="14"/>
      <c r="FQ52" s="14"/>
      <c r="FR52" s="14"/>
      <c r="FS52" s="14"/>
      <c r="FT52" s="14"/>
      <c r="FU52" s="14"/>
      <c r="FV52" s="14"/>
      <c r="FW52" s="14"/>
      <c r="FX52" s="14"/>
      <c r="FY52" s="14"/>
      <c r="FZ52" s="14"/>
      <c r="GA52" s="14"/>
      <c r="GB52" s="14"/>
      <c r="GC52" s="14"/>
      <c r="GD52" s="14"/>
      <c r="GE52" s="14"/>
      <c r="GF52" s="14"/>
      <c r="GG52" s="14"/>
      <c r="GH52" s="14"/>
      <c r="GI52" s="14"/>
      <c r="GJ52" s="14"/>
      <c r="GK52" s="14"/>
      <c r="GL52" s="14"/>
      <c r="GM52" s="14"/>
      <c r="GN52" s="14"/>
      <c r="GO52" s="14"/>
      <c r="GP52" s="14"/>
      <c r="GQ52" s="14"/>
      <c r="GR52" s="14"/>
      <c r="GS52" s="14"/>
      <c r="GT52" s="14"/>
      <c r="GU52" s="14"/>
      <c r="GV52" s="14"/>
      <c r="GW52" s="14"/>
      <c r="GX52" s="14"/>
      <c r="GY52" s="14"/>
      <c r="GZ52" s="14"/>
      <c r="HA52" s="14"/>
      <c r="HB52" s="14"/>
      <c r="HC52" s="14"/>
      <c r="HD52" s="14"/>
      <c r="HE52" s="14"/>
      <c r="HF52" s="14"/>
      <c r="HG52" s="14"/>
      <c r="HH52" s="14"/>
      <c r="HI52" s="14"/>
      <c r="HJ52" s="14"/>
      <c r="HK52" s="14"/>
      <c r="HL52" s="14"/>
      <c r="HM52" s="14"/>
      <c r="HN52" s="14"/>
      <c r="HO52" s="14"/>
      <c r="HP52" s="14"/>
      <c r="HQ52" s="14"/>
      <c r="HR52" s="14"/>
      <c r="HS52" s="14"/>
      <c r="HT52" s="14"/>
      <c r="HU52" s="14"/>
      <c r="HV52" s="14"/>
      <c r="HW52" s="14"/>
      <c r="HX52" s="14"/>
      <c r="HY52" s="14"/>
      <c r="HZ52" s="14"/>
    </row>
    <row r="53" spans="1:234" s="16" customFormat="1" ht="12.75" customHeight="1" x14ac:dyDescent="0.25">
      <c r="A53" s="82"/>
      <c r="B53" s="83"/>
      <c r="C53" s="84"/>
      <c r="D53" s="85"/>
      <c r="E53" s="89"/>
      <c r="F53" s="86"/>
      <c r="G53" s="14"/>
      <c r="I53" s="14"/>
      <c r="J53" s="14"/>
      <c r="K53" s="14"/>
      <c r="L53" s="14"/>
      <c r="M53" s="14"/>
      <c r="N53" s="14"/>
      <c r="O53" s="14"/>
      <c r="P53" s="14"/>
      <c r="Q53" s="14"/>
      <c r="R53" s="14"/>
      <c r="S53" s="14"/>
      <c r="T53" s="14"/>
      <c r="U53" s="14"/>
      <c r="V53" s="14"/>
      <c r="W53" s="14"/>
      <c r="X53" s="14"/>
      <c r="Y53" s="14"/>
      <c r="Z53" s="14"/>
      <c r="AA53" s="14"/>
      <c r="AB53" s="14"/>
      <c r="AC53" s="14"/>
      <c r="AD53" s="14"/>
      <c r="AE53" s="14"/>
      <c r="AF53" s="14"/>
      <c r="AG53" s="14"/>
      <c r="AH53" s="14"/>
      <c r="AI53" s="14"/>
      <c r="AJ53" s="14"/>
      <c r="AK53" s="14"/>
      <c r="AL53" s="14"/>
      <c r="AM53" s="14"/>
      <c r="AN53" s="14"/>
      <c r="AO53" s="14"/>
      <c r="AP53" s="14"/>
      <c r="AQ53" s="14"/>
      <c r="AR53" s="14"/>
      <c r="AS53" s="14"/>
      <c r="AT53" s="14"/>
      <c r="AU53" s="14"/>
      <c r="AV53" s="14"/>
      <c r="AW53" s="14"/>
      <c r="AX53" s="14"/>
      <c r="AY53" s="14"/>
      <c r="AZ53" s="14"/>
      <c r="BA53" s="14"/>
      <c r="BB53" s="14"/>
      <c r="BC53" s="14"/>
      <c r="BD53" s="14"/>
      <c r="BE53" s="14"/>
      <c r="BF53" s="14"/>
      <c r="BG53" s="14"/>
      <c r="BH53" s="14"/>
      <c r="BI53" s="14"/>
      <c r="BJ53" s="14"/>
      <c r="BK53" s="14"/>
      <c r="BL53" s="14"/>
      <c r="BM53" s="14"/>
      <c r="BN53" s="14"/>
      <c r="BO53" s="14"/>
      <c r="BP53" s="14"/>
      <c r="BQ53" s="14"/>
      <c r="BR53" s="14"/>
      <c r="BS53" s="14"/>
      <c r="BT53" s="14"/>
      <c r="BU53" s="14"/>
      <c r="BV53" s="14"/>
      <c r="BW53" s="14"/>
      <c r="BX53" s="14"/>
      <c r="BY53" s="14"/>
      <c r="BZ53" s="14"/>
      <c r="CA53" s="14"/>
      <c r="CB53" s="14"/>
      <c r="CC53" s="14"/>
      <c r="CD53" s="14"/>
      <c r="CE53" s="14"/>
      <c r="CF53" s="14"/>
      <c r="CG53" s="14"/>
      <c r="CH53" s="14"/>
      <c r="CI53" s="14"/>
      <c r="CJ53" s="14"/>
      <c r="CK53" s="14"/>
      <c r="CL53" s="14"/>
      <c r="CM53" s="14"/>
      <c r="CN53" s="14"/>
      <c r="CO53" s="14"/>
      <c r="CP53" s="14"/>
      <c r="CQ53" s="14"/>
      <c r="CR53" s="14"/>
      <c r="CS53" s="14"/>
      <c r="CT53" s="14"/>
      <c r="CU53" s="14"/>
      <c r="CV53" s="14"/>
      <c r="CW53" s="14"/>
      <c r="CX53" s="14"/>
      <c r="CY53" s="14"/>
      <c r="CZ53" s="14"/>
      <c r="DA53" s="14"/>
      <c r="DB53" s="14"/>
      <c r="DC53" s="14"/>
      <c r="DD53" s="14"/>
      <c r="DE53" s="14"/>
      <c r="DF53" s="14"/>
      <c r="DG53" s="14"/>
      <c r="DH53" s="14"/>
      <c r="DI53" s="14"/>
      <c r="DJ53" s="14"/>
      <c r="DK53" s="14"/>
      <c r="DL53" s="14"/>
      <c r="DM53" s="14"/>
      <c r="DN53" s="14"/>
      <c r="DO53" s="14"/>
      <c r="DP53" s="14"/>
      <c r="DQ53" s="14"/>
      <c r="DR53" s="14"/>
      <c r="DS53" s="14"/>
      <c r="DT53" s="14"/>
      <c r="DU53" s="14"/>
      <c r="DV53" s="14"/>
      <c r="DW53" s="14"/>
      <c r="DX53" s="14"/>
      <c r="DY53" s="14"/>
      <c r="DZ53" s="14"/>
      <c r="EA53" s="14"/>
      <c r="EB53" s="14"/>
      <c r="EC53" s="14"/>
      <c r="ED53" s="14"/>
      <c r="EE53" s="14"/>
      <c r="EF53" s="14"/>
      <c r="EG53" s="14"/>
      <c r="EH53" s="14"/>
      <c r="EI53" s="14"/>
      <c r="EJ53" s="14"/>
      <c r="EK53" s="14"/>
      <c r="EL53" s="14"/>
      <c r="EM53" s="14"/>
      <c r="EN53" s="14"/>
      <c r="EO53" s="14"/>
      <c r="EP53" s="14"/>
      <c r="EQ53" s="14"/>
      <c r="ER53" s="14"/>
      <c r="ES53" s="14"/>
      <c r="ET53" s="14"/>
      <c r="EU53" s="14"/>
      <c r="EV53" s="14"/>
      <c r="EW53" s="14"/>
      <c r="EX53" s="14"/>
      <c r="EY53" s="14"/>
      <c r="EZ53" s="14"/>
      <c r="FA53" s="14"/>
      <c r="FB53" s="14"/>
      <c r="FC53" s="14"/>
      <c r="FD53" s="14"/>
      <c r="FE53" s="14"/>
      <c r="FF53" s="14"/>
      <c r="FG53" s="14"/>
      <c r="FH53" s="14"/>
      <c r="FI53" s="14"/>
      <c r="FJ53" s="14"/>
      <c r="FK53" s="14"/>
      <c r="FL53" s="14"/>
      <c r="FM53" s="14"/>
      <c r="FN53" s="14"/>
      <c r="FO53" s="14"/>
      <c r="FP53" s="14"/>
      <c r="FQ53" s="14"/>
      <c r="FR53" s="14"/>
      <c r="FS53" s="14"/>
      <c r="FT53" s="14"/>
      <c r="FU53" s="14"/>
      <c r="FV53" s="14"/>
      <c r="FW53" s="14"/>
      <c r="FX53" s="14"/>
      <c r="FY53" s="14"/>
      <c r="FZ53" s="14"/>
      <c r="GA53" s="14"/>
      <c r="GB53" s="14"/>
      <c r="GC53" s="14"/>
      <c r="GD53" s="14"/>
      <c r="GE53" s="14"/>
      <c r="GF53" s="14"/>
      <c r="GG53" s="14"/>
      <c r="GH53" s="14"/>
      <c r="GI53" s="14"/>
      <c r="GJ53" s="14"/>
      <c r="GK53" s="14"/>
      <c r="GL53" s="14"/>
      <c r="GM53" s="14"/>
      <c r="GN53" s="14"/>
      <c r="GO53" s="14"/>
      <c r="GP53" s="14"/>
      <c r="GQ53" s="14"/>
      <c r="GR53" s="14"/>
      <c r="GS53" s="14"/>
      <c r="GT53" s="14"/>
      <c r="GU53" s="14"/>
      <c r="GV53" s="14"/>
      <c r="GW53" s="14"/>
      <c r="GX53" s="14"/>
      <c r="GY53" s="14"/>
      <c r="GZ53" s="14"/>
      <c r="HA53" s="14"/>
      <c r="HB53" s="14"/>
      <c r="HC53" s="14"/>
      <c r="HD53" s="14"/>
      <c r="HE53" s="14"/>
      <c r="HF53" s="14"/>
      <c r="HG53" s="14"/>
      <c r="HH53" s="14"/>
      <c r="HI53" s="14"/>
      <c r="HJ53" s="14"/>
      <c r="HK53" s="14"/>
      <c r="HL53" s="14"/>
      <c r="HM53" s="14"/>
      <c r="HN53" s="14"/>
      <c r="HO53" s="14"/>
      <c r="HP53" s="14"/>
      <c r="HQ53" s="14"/>
      <c r="HR53" s="14"/>
      <c r="HS53" s="14"/>
      <c r="HT53" s="14"/>
      <c r="HU53" s="14"/>
      <c r="HV53" s="14"/>
      <c r="HW53" s="14"/>
      <c r="HX53" s="14"/>
      <c r="HY53" s="14"/>
      <c r="HZ53" s="14"/>
    </row>
    <row r="54" spans="1:234" s="16" customFormat="1" ht="12.75" customHeight="1" x14ac:dyDescent="0.25">
      <c r="A54" s="82"/>
      <c r="B54" s="83" t="s">
        <v>197</v>
      </c>
      <c r="C54" s="84"/>
      <c r="D54" s="85"/>
      <c r="E54" s="89"/>
      <c r="F54" s="86"/>
      <c r="G54" s="14"/>
      <c r="I54" s="14"/>
      <c r="J54" s="14"/>
      <c r="K54" s="14"/>
      <c r="L54" s="14"/>
      <c r="M54" s="14"/>
      <c r="N54" s="14"/>
      <c r="O54" s="14"/>
      <c r="P54" s="14"/>
      <c r="Q54" s="14"/>
      <c r="R54" s="14"/>
      <c r="S54" s="14"/>
      <c r="T54" s="14"/>
      <c r="U54" s="14"/>
      <c r="V54" s="14"/>
      <c r="W54" s="14"/>
      <c r="X54" s="14"/>
      <c r="Y54" s="14"/>
      <c r="Z54" s="14"/>
      <c r="AA54" s="14"/>
      <c r="AB54" s="14"/>
      <c r="AC54" s="14"/>
      <c r="AD54" s="14"/>
      <c r="AE54" s="14"/>
      <c r="AF54" s="14"/>
      <c r="AG54" s="14"/>
      <c r="AH54" s="14"/>
      <c r="AI54" s="14"/>
      <c r="AJ54" s="14"/>
      <c r="AK54" s="14"/>
      <c r="AL54" s="14"/>
      <c r="AM54" s="14"/>
      <c r="AN54" s="14"/>
      <c r="AO54" s="14"/>
      <c r="AP54" s="14"/>
      <c r="AQ54" s="14"/>
      <c r="AR54" s="14"/>
      <c r="AS54" s="14"/>
      <c r="AT54" s="14"/>
      <c r="AU54" s="14"/>
      <c r="AV54" s="14"/>
      <c r="AW54" s="14"/>
      <c r="AX54" s="14"/>
      <c r="AY54" s="14"/>
      <c r="AZ54" s="14"/>
      <c r="BA54" s="14"/>
      <c r="BB54" s="14"/>
      <c r="BC54" s="14"/>
      <c r="BD54" s="14"/>
      <c r="BE54" s="14"/>
      <c r="BF54" s="14"/>
      <c r="BG54" s="14"/>
      <c r="BH54" s="14"/>
      <c r="BI54" s="14"/>
      <c r="BJ54" s="14"/>
      <c r="BK54" s="14"/>
      <c r="BL54" s="14"/>
      <c r="BM54" s="14"/>
      <c r="BN54" s="14"/>
      <c r="BO54" s="14"/>
      <c r="BP54" s="14"/>
      <c r="BQ54" s="14"/>
      <c r="BR54" s="14"/>
      <c r="BS54" s="14"/>
      <c r="BT54" s="14"/>
      <c r="BU54" s="14"/>
      <c r="BV54" s="14"/>
      <c r="BW54" s="14"/>
      <c r="BX54" s="14"/>
      <c r="BY54" s="14"/>
      <c r="BZ54" s="14"/>
      <c r="CA54" s="14"/>
      <c r="CB54" s="14"/>
      <c r="CC54" s="14"/>
      <c r="CD54" s="14"/>
      <c r="CE54" s="14"/>
      <c r="CF54" s="14"/>
      <c r="CG54" s="14"/>
      <c r="CH54" s="14"/>
      <c r="CI54" s="14"/>
      <c r="CJ54" s="14"/>
      <c r="CK54" s="14"/>
      <c r="CL54" s="14"/>
      <c r="CM54" s="14"/>
      <c r="CN54" s="14"/>
      <c r="CO54" s="14"/>
      <c r="CP54" s="14"/>
      <c r="CQ54" s="14"/>
      <c r="CR54" s="14"/>
      <c r="CS54" s="14"/>
      <c r="CT54" s="14"/>
      <c r="CU54" s="14"/>
      <c r="CV54" s="14"/>
      <c r="CW54" s="14"/>
      <c r="CX54" s="14"/>
      <c r="CY54" s="14"/>
      <c r="CZ54" s="14"/>
      <c r="DA54" s="14"/>
      <c r="DB54" s="14"/>
      <c r="DC54" s="14"/>
      <c r="DD54" s="14"/>
      <c r="DE54" s="14"/>
      <c r="DF54" s="14"/>
      <c r="DG54" s="14"/>
      <c r="DH54" s="14"/>
      <c r="DI54" s="14"/>
      <c r="DJ54" s="14"/>
      <c r="DK54" s="14"/>
      <c r="DL54" s="14"/>
      <c r="DM54" s="14"/>
      <c r="DN54" s="14"/>
      <c r="DO54" s="14"/>
      <c r="DP54" s="14"/>
      <c r="DQ54" s="14"/>
      <c r="DR54" s="14"/>
      <c r="DS54" s="14"/>
      <c r="DT54" s="14"/>
      <c r="DU54" s="14"/>
      <c r="DV54" s="14"/>
      <c r="DW54" s="14"/>
      <c r="DX54" s="14"/>
      <c r="DY54" s="14"/>
      <c r="DZ54" s="14"/>
      <c r="EA54" s="14"/>
      <c r="EB54" s="14"/>
      <c r="EC54" s="14"/>
      <c r="ED54" s="14"/>
      <c r="EE54" s="14"/>
      <c r="EF54" s="14"/>
      <c r="EG54" s="14"/>
      <c r="EH54" s="14"/>
      <c r="EI54" s="14"/>
      <c r="EJ54" s="14"/>
      <c r="EK54" s="14"/>
      <c r="EL54" s="14"/>
      <c r="EM54" s="14"/>
      <c r="EN54" s="14"/>
      <c r="EO54" s="14"/>
      <c r="EP54" s="14"/>
      <c r="EQ54" s="14"/>
      <c r="ER54" s="14"/>
      <c r="ES54" s="14"/>
      <c r="ET54" s="14"/>
      <c r="EU54" s="14"/>
      <c r="EV54" s="14"/>
      <c r="EW54" s="14"/>
      <c r="EX54" s="14"/>
      <c r="EY54" s="14"/>
      <c r="EZ54" s="14"/>
      <c r="FA54" s="14"/>
      <c r="FB54" s="14"/>
      <c r="FC54" s="14"/>
      <c r="FD54" s="14"/>
      <c r="FE54" s="14"/>
      <c r="FF54" s="14"/>
      <c r="FG54" s="14"/>
      <c r="FH54" s="14"/>
      <c r="FI54" s="14"/>
      <c r="FJ54" s="14"/>
      <c r="FK54" s="14"/>
      <c r="FL54" s="14"/>
      <c r="FM54" s="14"/>
      <c r="FN54" s="14"/>
      <c r="FO54" s="14"/>
      <c r="FP54" s="14"/>
      <c r="FQ54" s="14"/>
      <c r="FR54" s="14"/>
      <c r="FS54" s="14"/>
      <c r="FT54" s="14"/>
      <c r="FU54" s="14"/>
      <c r="FV54" s="14"/>
      <c r="FW54" s="14"/>
      <c r="FX54" s="14"/>
      <c r="FY54" s="14"/>
      <c r="FZ54" s="14"/>
      <c r="GA54" s="14"/>
      <c r="GB54" s="14"/>
      <c r="GC54" s="14"/>
      <c r="GD54" s="14"/>
      <c r="GE54" s="14"/>
      <c r="GF54" s="14"/>
      <c r="GG54" s="14"/>
      <c r="GH54" s="14"/>
      <c r="GI54" s="14"/>
      <c r="GJ54" s="14"/>
      <c r="GK54" s="14"/>
      <c r="GL54" s="14"/>
      <c r="GM54" s="14"/>
      <c r="GN54" s="14"/>
      <c r="GO54" s="14"/>
      <c r="GP54" s="14"/>
      <c r="GQ54" s="14"/>
      <c r="GR54" s="14"/>
      <c r="GS54" s="14"/>
      <c r="GT54" s="14"/>
      <c r="GU54" s="14"/>
      <c r="GV54" s="14"/>
      <c r="GW54" s="14"/>
      <c r="GX54" s="14"/>
      <c r="GY54" s="14"/>
      <c r="GZ54" s="14"/>
      <c r="HA54" s="14"/>
      <c r="HB54" s="14"/>
      <c r="HC54" s="14"/>
      <c r="HD54" s="14"/>
      <c r="HE54" s="14"/>
      <c r="HF54" s="14"/>
      <c r="HG54" s="14"/>
      <c r="HH54" s="14"/>
      <c r="HI54" s="14"/>
      <c r="HJ54" s="14"/>
      <c r="HK54" s="14"/>
      <c r="HL54" s="14"/>
      <c r="HM54" s="14"/>
      <c r="HN54" s="14"/>
      <c r="HO54" s="14"/>
      <c r="HP54" s="14"/>
      <c r="HQ54" s="14"/>
      <c r="HR54" s="14"/>
      <c r="HS54" s="14"/>
      <c r="HT54" s="14"/>
      <c r="HU54" s="14"/>
      <c r="HV54" s="14"/>
      <c r="HW54" s="14"/>
      <c r="HX54" s="14"/>
      <c r="HY54" s="14"/>
      <c r="HZ54" s="14"/>
    </row>
    <row r="55" spans="1:234" s="16" customFormat="1" ht="12.75" customHeight="1" x14ac:dyDescent="0.25">
      <c r="A55" s="82"/>
      <c r="B55" s="83"/>
      <c r="C55" s="84"/>
      <c r="D55" s="85"/>
      <c r="E55" s="89"/>
      <c r="F55" s="86"/>
      <c r="G55" s="14"/>
      <c r="I55" s="14"/>
      <c r="J55" s="14"/>
      <c r="K55" s="14"/>
      <c r="L55" s="14"/>
      <c r="M55" s="14"/>
      <c r="N55" s="14"/>
      <c r="O55" s="14"/>
      <c r="P55" s="14"/>
      <c r="Q55" s="14"/>
      <c r="R55" s="14"/>
      <c r="S55" s="14"/>
      <c r="T55" s="14"/>
      <c r="U55" s="14"/>
      <c r="V55" s="14"/>
      <c r="W55" s="14"/>
      <c r="X55" s="14"/>
      <c r="Y55" s="14"/>
      <c r="Z55" s="14"/>
      <c r="AA55" s="14"/>
      <c r="AB55" s="14"/>
      <c r="AC55" s="14"/>
      <c r="AD55" s="14"/>
      <c r="AE55" s="14"/>
      <c r="AF55" s="14"/>
      <c r="AG55" s="14"/>
      <c r="AH55" s="14"/>
      <c r="AI55" s="14"/>
      <c r="AJ55" s="14"/>
      <c r="AK55" s="14"/>
      <c r="AL55" s="14"/>
      <c r="AM55" s="14"/>
      <c r="AN55" s="14"/>
      <c r="AO55" s="14"/>
      <c r="AP55" s="14"/>
      <c r="AQ55" s="14"/>
      <c r="AR55" s="14"/>
      <c r="AS55" s="14"/>
      <c r="AT55" s="14"/>
      <c r="AU55" s="14"/>
      <c r="AV55" s="14"/>
      <c r="AW55" s="14"/>
      <c r="AX55" s="14"/>
      <c r="AY55" s="14"/>
      <c r="AZ55" s="14"/>
      <c r="BA55" s="14"/>
      <c r="BB55" s="14"/>
      <c r="BC55" s="14"/>
      <c r="BD55" s="14"/>
      <c r="BE55" s="14"/>
      <c r="BF55" s="14"/>
      <c r="BG55" s="14"/>
      <c r="BH55" s="14"/>
      <c r="BI55" s="14"/>
      <c r="BJ55" s="14"/>
      <c r="BK55" s="14"/>
      <c r="BL55" s="14"/>
      <c r="BM55" s="14"/>
      <c r="BN55" s="14"/>
      <c r="BO55" s="14"/>
      <c r="BP55" s="14"/>
      <c r="BQ55" s="14"/>
      <c r="BR55" s="14"/>
      <c r="BS55" s="14"/>
      <c r="BT55" s="14"/>
      <c r="BU55" s="14"/>
      <c r="BV55" s="14"/>
      <c r="BW55" s="14"/>
      <c r="BX55" s="14"/>
      <c r="BY55" s="14"/>
      <c r="BZ55" s="14"/>
      <c r="CA55" s="14"/>
      <c r="CB55" s="14"/>
      <c r="CC55" s="14"/>
      <c r="CD55" s="14"/>
      <c r="CE55" s="14"/>
      <c r="CF55" s="14"/>
      <c r="CG55" s="14"/>
      <c r="CH55" s="14"/>
      <c r="CI55" s="14"/>
      <c r="CJ55" s="14"/>
      <c r="CK55" s="14"/>
      <c r="CL55" s="14"/>
      <c r="CM55" s="14"/>
      <c r="CN55" s="14"/>
      <c r="CO55" s="14"/>
      <c r="CP55" s="14"/>
      <c r="CQ55" s="14"/>
      <c r="CR55" s="14"/>
      <c r="CS55" s="14"/>
      <c r="CT55" s="14"/>
      <c r="CU55" s="14"/>
      <c r="CV55" s="14"/>
      <c r="CW55" s="14"/>
      <c r="CX55" s="14"/>
      <c r="CY55" s="14"/>
      <c r="CZ55" s="14"/>
      <c r="DA55" s="14"/>
      <c r="DB55" s="14"/>
      <c r="DC55" s="14"/>
      <c r="DD55" s="14"/>
      <c r="DE55" s="14"/>
      <c r="DF55" s="14"/>
      <c r="DG55" s="14"/>
      <c r="DH55" s="14"/>
      <c r="DI55" s="14"/>
      <c r="DJ55" s="14"/>
      <c r="DK55" s="14"/>
      <c r="DL55" s="14"/>
      <c r="DM55" s="14"/>
      <c r="DN55" s="14"/>
      <c r="DO55" s="14"/>
      <c r="DP55" s="14"/>
      <c r="DQ55" s="14"/>
      <c r="DR55" s="14"/>
      <c r="DS55" s="14"/>
      <c r="DT55" s="14"/>
      <c r="DU55" s="14"/>
      <c r="DV55" s="14"/>
      <c r="DW55" s="14"/>
      <c r="DX55" s="14"/>
      <c r="DY55" s="14"/>
      <c r="DZ55" s="14"/>
      <c r="EA55" s="14"/>
      <c r="EB55" s="14"/>
      <c r="EC55" s="14"/>
      <c r="ED55" s="14"/>
      <c r="EE55" s="14"/>
      <c r="EF55" s="14"/>
      <c r="EG55" s="14"/>
      <c r="EH55" s="14"/>
      <c r="EI55" s="14"/>
      <c r="EJ55" s="14"/>
      <c r="EK55" s="14"/>
      <c r="EL55" s="14"/>
      <c r="EM55" s="14"/>
      <c r="EN55" s="14"/>
      <c r="EO55" s="14"/>
      <c r="EP55" s="14"/>
      <c r="EQ55" s="14"/>
      <c r="ER55" s="14"/>
      <c r="ES55" s="14"/>
      <c r="ET55" s="14"/>
      <c r="EU55" s="14"/>
      <c r="EV55" s="14"/>
      <c r="EW55" s="14"/>
      <c r="EX55" s="14"/>
      <c r="EY55" s="14"/>
      <c r="EZ55" s="14"/>
      <c r="FA55" s="14"/>
      <c r="FB55" s="14"/>
      <c r="FC55" s="14"/>
      <c r="FD55" s="14"/>
      <c r="FE55" s="14"/>
      <c r="FF55" s="14"/>
      <c r="FG55" s="14"/>
      <c r="FH55" s="14"/>
      <c r="FI55" s="14"/>
      <c r="FJ55" s="14"/>
      <c r="FK55" s="14"/>
      <c r="FL55" s="14"/>
      <c r="FM55" s="14"/>
      <c r="FN55" s="14"/>
      <c r="FO55" s="14"/>
      <c r="FP55" s="14"/>
      <c r="FQ55" s="14"/>
      <c r="FR55" s="14"/>
      <c r="FS55" s="14"/>
      <c r="FT55" s="14"/>
      <c r="FU55" s="14"/>
      <c r="FV55" s="14"/>
      <c r="FW55" s="14"/>
      <c r="FX55" s="14"/>
      <c r="FY55" s="14"/>
      <c r="FZ55" s="14"/>
      <c r="GA55" s="14"/>
      <c r="GB55" s="14"/>
      <c r="GC55" s="14"/>
      <c r="GD55" s="14"/>
      <c r="GE55" s="14"/>
      <c r="GF55" s="14"/>
      <c r="GG55" s="14"/>
      <c r="GH55" s="14"/>
      <c r="GI55" s="14"/>
      <c r="GJ55" s="14"/>
      <c r="GK55" s="14"/>
      <c r="GL55" s="14"/>
      <c r="GM55" s="14"/>
      <c r="GN55" s="14"/>
      <c r="GO55" s="14"/>
      <c r="GP55" s="14"/>
      <c r="GQ55" s="14"/>
      <c r="GR55" s="14"/>
      <c r="GS55" s="14"/>
      <c r="GT55" s="14"/>
      <c r="GU55" s="14"/>
      <c r="GV55" s="14"/>
      <c r="GW55" s="14"/>
      <c r="GX55" s="14"/>
      <c r="GY55" s="14"/>
      <c r="GZ55" s="14"/>
      <c r="HA55" s="14"/>
      <c r="HB55" s="14"/>
      <c r="HC55" s="14"/>
      <c r="HD55" s="14"/>
      <c r="HE55" s="14"/>
      <c r="HF55" s="14"/>
      <c r="HG55" s="14"/>
      <c r="HH55" s="14"/>
      <c r="HI55" s="14"/>
      <c r="HJ55" s="14"/>
      <c r="HK55" s="14"/>
      <c r="HL55" s="14"/>
      <c r="HM55" s="14"/>
      <c r="HN55" s="14"/>
      <c r="HO55" s="14"/>
      <c r="HP55" s="14"/>
      <c r="HQ55" s="14"/>
      <c r="HR55" s="14"/>
      <c r="HS55" s="14"/>
      <c r="HT55" s="14"/>
      <c r="HU55" s="14"/>
      <c r="HV55" s="14"/>
      <c r="HW55" s="14"/>
      <c r="HX55" s="14"/>
      <c r="HY55" s="14"/>
      <c r="HZ55" s="14"/>
    </row>
    <row r="56" spans="1:234" s="16" customFormat="1" ht="12.75" x14ac:dyDescent="0.25">
      <c r="A56" s="90"/>
      <c r="B56" s="91" t="s">
        <v>39</v>
      </c>
      <c r="C56" s="92" t="s">
        <v>40</v>
      </c>
      <c r="D56" s="93" t="s">
        <v>41</v>
      </c>
      <c r="E56" s="20" t="s">
        <v>42</v>
      </c>
      <c r="F56" s="187" t="s">
        <v>351</v>
      </c>
      <c r="G56" s="18"/>
      <c r="I56" s="18"/>
      <c r="J56" s="18"/>
      <c r="K56" s="18"/>
      <c r="L56" s="18"/>
      <c r="M56" s="18"/>
      <c r="N56" s="18"/>
      <c r="O56" s="18"/>
      <c r="P56" s="18"/>
      <c r="Q56" s="18"/>
      <c r="R56" s="18"/>
      <c r="S56" s="18"/>
      <c r="T56" s="18"/>
      <c r="U56" s="18"/>
      <c r="V56" s="18"/>
      <c r="W56" s="18"/>
      <c r="X56" s="18"/>
      <c r="Y56" s="18"/>
      <c r="Z56" s="18"/>
      <c r="AA56" s="18"/>
      <c r="AB56" s="18"/>
      <c r="AC56" s="18"/>
      <c r="AD56" s="18"/>
      <c r="AE56" s="18"/>
      <c r="AF56" s="18"/>
      <c r="AG56" s="18"/>
      <c r="AH56" s="18"/>
      <c r="AI56" s="18"/>
      <c r="AJ56" s="18"/>
      <c r="AK56" s="18"/>
      <c r="AL56" s="18"/>
      <c r="AM56" s="18"/>
      <c r="AN56" s="18"/>
      <c r="AO56" s="18"/>
      <c r="AP56" s="18"/>
      <c r="AQ56" s="18"/>
      <c r="AR56" s="18"/>
      <c r="AS56" s="18"/>
      <c r="AT56" s="18"/>
      <c r="AU56" s="18"/>
      <c r="AV56" s="18"/>
      <c r="AW56" s="18"/>
      <c r="AX56" s="18"/>
      <c r="AY56" s="18"/>
      <c r="AZ56" s="18"/>
      <c r="BA56" s="18"/>
      <c r="BB56" s="18"/>
      <c r="BC56" s="18"/>
      <c r="BD56" s="18"/>
      <c r="BE56" s="18"/>
      <c r="BF56" s="18"/>
      <c r="BG56" s="18"/>
      <c r="BH56" s="18"/>
      <c r="BI56" s="18"/>
      <c r="BJ56" s="18"/>
      <c r="BK56" s="18"/>
      <c r="BL56" s="18"/>
      <c r="BM56" s="18"/>
      <c r="BN56" s="18"/>
      <c r="BO56" s="18"/>
      <c r="BP56" s="18"/>
      <c r="BQ56" s="18"/>
      <c r="BR56" s="18"/>
      <c r="BS56" s="18"/>
      <c r="BT56" s="18"/>
      <c r="BU56" s="18"/>
      <c r="BV56" s="18"/>
      <c r="BW56" s="18"/>
      <c r="BX56" s="18"/>
      <c r="BY56" s="18"/>
      <c r="BZ56" s="18"/>
      <c r="CA56" s="18"/>
      <c r="CB56" s="18"/>
      <c r="CC56" s="18"/>
      <c r="CD56" s="18"/>
      <c r="CE56" s="18"/>
      <c r="CF56" s="18"/>
      <c r="CG56" s="18"/>
      <c r="CH56" s="18"/>
      <c r="CI56" s="18"/>
      <c r="CJ56" s="18"/>
      <c r="CK56" s="18"/>
      <c r="CL56" s="18"/>
      <c r="CM56" s="18"/>
      <c r="CN56" s="18"/>
      <c r="CO56" s="18"/>
      <c r="CP56" s="18"/>
      <c r="CQ56" s="18"/>
      <c r="CR56" s="18"/>
      <c r="CS56" s="18"/>
      <c r="CT56" s="18"/>
      <c r="CU56" s="18"/>
      <c r="CV56" s="18"/>
      <c r="CW56" s="18"/>
      <c r="CX56" s="18"/>
      <c r="CY56" s="18"/>
      <c r="CZ56" s="18"/>
      <c r="DA56" s="18"/>
      <c r="DB56" s="18"/>
      <c r="DC56" s="18"/>
      <c r="DD56" s="18"/>
      <c r="DE56" s="18"/>
      <c r="DF56" s="18"/>
      <c r="DG56" s="18"/>
      <c r="DH56" s="18"/>
      <c r="DI56" s="18"/>
      <c r="DJ56" s="18"/>
      <c r="DK56" s="18"/>
      <c r="DL56" s="18"/>
      <c r="DM56" s="18"/>
      <c r="DN56" s="18"/>
      <c r="DO56" s="18"/>
      <c r="DP56" s="18"/>
      <c r="DQ56" s="18"/>
      <c r="DR56" s="18"/>
      <c r="DS56" s="18"/>
      <c r="DT56" s="18"/>
      <c r="DU56" s="18"/>
      <c r="DV56" s="18"/>
      <c r="DW56" s="18"/>
      <c r="DX56" s="18"/>
      <c r="DY56" s="18"/>
      <c r="DZ56" s="18"/>
      <c r="EA56" s="18"/>
      <c r="EB56" s="18"/>
      <c r="EC56" s="18"/>
      <c r="ED56" s="18"/>
      <c r="EE56" s="18"/>
      <c r="EF56" s="18"/>
      <c r="EG56" s="18"/>
      <c r="EH56" s="18"/>
      <c r="EI56" s="18"/>
      <c r="EJ56" s="18"/>
      <c r="EK56" s="18"/>
      <c r="EL56" s="18"/>
      <c r="EM56" s="18"/>
      <c r="EN56" s="18"/>
      <c r="EO56" s="18"/>
      <c r="EP56" s="18"/>
      <c r="EQ56" s="18"/>
      <c r="ER56" s="18"/>
      <c r="ES56" s="18"/>
      <c r="ET56" s="18"/>
      <c r="EU56" s="18"/>
      <c r="EV56" s="18"/>
      <c r="EW56" s="18"/>
      <c r="EX56" s="18"/>
      <c r="EY56" s="18"/>
      <c r="EZ56" s="18"/>
      <c r="FA56" s="18"/>
      <c r="FB56" s="18"/>
      <c r="FC56" s="18"/>
      <c r="FD56" s="18"/>
      <c r="FE56" s="18"/>
      <c r="FF56" s="18"/>
      <c r="FG56" s="18"/>
      <c r="FH56" s="18"/>
      <c r="FI56" s="18"/>
      <c r="FJ56" s="18"/>
      <c r="FK56" s="18"/>
      <c r="FL56" s="18"/>
      <c r="FM56" s="18"/>
      <c r="FN56" s="18"/>
      <c r="FO56" s="18"/>
      <c r="FP56" s="18"/>
      <c r="FQ56" s="18"/>
      <c r="FR56" s="18"/>
      <c r="FS56" s="18"/>
      <c r="FT56" s="18"/>
      <c r="FU56" s="18"/>
      <c r="FV56" s="18"/>
      <c r="FW56" s="18"/>
      <c r="FX56" s="18"/>
      <c r="FY56" s="18"/>
      <c r="FZ56" s="18"/>
      <c r="GA56" s="18"/>
      <c r="GB56" s="18"/>
      <c r="GC56" s="18"/>
      <c r="GD56" s="18"/>
      <c r="GE56" s="18"/>
      <c r="GF56" s="18"/>
      <c r="GG56" s="18"/>
      <c r="GH56" s="18"/>
      <c r="GI56" s="18"/>
      <c r="GJ56" s="18"/>
      <c r="GK56" s="18"/>
      <c r="GL56" s="18"/>
      <c r="GM56" s="18"/>
      <c r="GN56" s="18"/>
      <c r="GO56" s="18"/>
      <c r="GP56" s="18"/>
      <c r="GQ56" s="18"/>
      <c r="GR56" s="18"/>
      <c r="GS56" s="18"/>
      <c r="GT56" s="18"/>
      <c r="GU56" s="18"/>
      <c r="GV56" s="18"/>
      <c r="GW56" s="18"/>
      <c r="GX56" s="18"/>
      <c r="GY56" s="18"/>
      <c r="GZ56" s="18"/>
      <c r="HA56" s="18"/>
      <c r="HB56" s="18"/>
      <c r="HC56" s="18"/>
      <c r="HD56" s="18"/>
      <c r="HE56" s="18"/>
      <c r="HF56" s="18"/>
      <c r="HG56" s="18"/>
      <c r="HH56" s="18"/>
      <c r="HI56" s="18"/>
      <c r="HJ56" s="18"/>
      <c r="HK56" s="18"/>
      <c r="HL56" s="18"/>
      <c r="HM56" s="18"/>
      <c r="HN56" s="18"/>
      <c r="HO56" s="18"/>
      <c r="HP56" s="18"/>
      <c r="HQ56" s="18"/>
      <c r="HR56" s="18"/>
      <c r="HS56" s="18"/>
      <c r="HT56" s="18"/>
      <c r="HU56" s="18"/>
      <c r="HV56" s="18"/>
      <c r="HW56" s="18"/>
      <c r="HX56" s="18"/>
      <c r="HY56" s="18"/>
      <c r="HZ56" s="18"/>
    </row>
    <row r="57" spans="1:234" s="23" customFormat="1" ht="15.75" x14ac:dyDescent="0.25">
      <c r="A57" s="94" t="s">
        <v>138</v>
      </c>
      <c r="B57" s="95" t="s">
        <v>173</v>
      </c>
      <c r="C57" s="96"/>
      <c r="D57" s="97"/>
      <c r="E57" s="21"/>
      <c r="F57" s="188"/>
      <c r="G57" s="22"/>
      <c r="I57" s="22"/>
      <c r="J57" s="22"/>
      <c r="K57" s="22"/>
      <c r="L57" s="22"/>
      <c r="M57" s="22"/>
      <c r="N57" s="22"/>
      <c r="O57" s="22"/>
      <c r="P57" s="22"/>
      <c r="Q57" s="22"/>
      <c r="R57" s="22"/>
      <c r="S57" s="22"/>
      <c r="T57" s="22"/>
      <c r="U57" s="22"/>
      <c r="V57" s="22"/>
      <c r="W57" s="22"/>
      <c r="X57" s="22"/>
      <c r="Y57" s="22"/>
      <c r="Z57" s="22"/>
      <c r="AA57" s="22"/>
      <c r="AB57" s="22"/>
      <c r="AC57" s="22"/>
      <c r="AD57" s="22"/>
      <c r="AE57" s="22"/>
      <c r="AF57" s="22"/>
      <c r="AG57" s="22"/>
      <c r="AH57" s="22"/>
      <c r="AI57" s="22"/>
      <c r="AJ57" s="22"/>
      <c r="AK57" s="22"/>
      <c r="AL57" s="22"/>
      <c r="AM57" s="22"/>
      <c r="AN57" s="22"/>
      <c r="AO57" s="22"/>
      <c r="AP57" s="22"/>
      <c r="AQ57" s="22"/>
      <c r="AR57" s="22"/>
      <c r="AS57" s="22"/>
      <c r="AT57" s="22"/>
      <c r="AU57" s="22"/>
      <c r="AV57" s="22"/>
      <c r="AW57" s="22"/>
      <c r="AX57" s="22"/>
      <c r="AY57" s="22"/>
      <c r="AZ57" s="22"/>
      <c r="BA57" s="22"/>
      <c r="BB57" s="22"/>
      <c r="BC57" s="22"/>
      <c r="BD57" s="22"/>
      <c r="BE57" s="22"/>
      <c r="BF57" s="22"/>
      <c r="BG57" s="22"/>
      <c r="BH57" s="22"/>
      <c r="BI57" s="22"/>
      <c r="BJ57" s="22"/>
      <c r="BK57" s="22"/>
      <c r="BL57" s="22"/>
      <c r="BM57" s="22"/>
      <c r="BN57" s="22"/>
      <c r="BO57" s="22"/>
      <c r="BP57" s="22"/>
      <c r="BQ57" s="22"/>
      <c r="BR57" s="22"/>
      <c r="BS57" s="22"/>
      <c r="BT57" s="22"/>
      <c r="BU57" s="22"/>
      <c r="BV57" s="22"/>
      <c r="BW57" s="22"/>
      <c r="BX57" s="22"/>
      <c r="BY57" s="22"/>
      <c r="BZ57" s="22"/>
      <c r="CA57" s="22"/>
      <c r="CB57" s="22"/>
      <c r="CC57" s="22"/>
      <c r="CD57" s="22"/>
      <c r="CE57" s="22"/>
      <c r="CF57" s="22"/>
      <c r="CG57" s="22"/>
      <c r="CH57" s="22"/>
      <c r="CI57" s="22"/>
      <c r="CJ57" s="22"/>
      <c r="CK57" s="22"/>
      <c r="CL57" s="22"/>
      <c r="CM57" s="22"/>
      <c r="CN57" s="22"/>
      <c r="CO57" s="22"/>
      <c r="CP57" s="22"/>
      <c r="CQ57" s="22"/>
      <c r="CR57" s="22"/>
      <c r="CS57" s="22"/>
      <c r="CT57" s="22"/>
      <c r="CU57" s="22"/>
      <c r="CV57" s="22"/>
      <c r="CW57" s="22"/>
      <c r="CX57" s="22"/>
      <c r="CY57" s="22"/>
      <c r="CZ57" s="22"/>
      <c r="DA57" s="22"/>
      <c r="DB57" s="22"/>
      <c r="DC57" s="22"/>
      <c r="DD57" s="22"/>
      <c r="DE57" s="22"/>
      <c r="DF57" s="22"/>
      <c r="DG57" s="22"/>
      <c r="DH57" s="22"/>
      <c r="DI57" s="22"/>
      <c r="DJ57" s="22"/>
      <c r="DK57" s="22"/>
      <c r="DL57" s="22"/>
      <c r="DM57" s="22"/>
      <c r="DN57" s="22"/>
      <c r="DO57" s="22"/>
      <c r="DP57" s="22"/>
      <c r="DQ57" s="22"/>
      <c r="DR57" s="22"/>
      <c r="DS57" s="22"/>
      <c r="DT57" s="22"/>
      <c r="DU57" s="22"/>
      <c r="DV57" s="22"/>
      <c r="DW57" s="22"/>
      <c r="DX57" s="22"/>
      <c r="DY57" s="22"/>
      <c r="DZ57" s="22"/>
      <c r="EA57" s="22"/>
      <c r="EB57" s="22"/>
      <c r="EC57" s="22"/>
      <c r="ED57" s="22"/>
      <c r="EE57" s="22"/>
      <c r="EF57" s="22"/>
      <c r="EG57" s="22"/>
      <c r="EH57" s="22"/>
      <c r="EI57" s="22"/>
      <c r="EJ57" s="22"/>
      <c r="EK57" s="22"/>
      <c r="EL57" s="22"/>
      <c r="EM57" s="22"/>
      <c r="EN57" s="22"/>
      <c r="EO57" s="22"/>
      <c r="EP57" s="22"/>
      <c r="EQ57" s="22"/>
      <c r="ER57" s="22"/>
      <c r="ES57" s="22"/>
      <c r="ET57" s="22"/>
      <c r="EU57" s="22"/>
      <c r="EV57" s="22"/>
      <c r="EW57" s="22"/>
      <c r="EX57" s="22"/>
      <c r="EY57" s="22"/>
      <c r="EZ57" s="22"/>
      <c r="FA57" s="22"/>
      <c r="FB57" s="22"/>
      <c r="FC57" s="22"/>
      <c r="FD57" s="22"/>
      <c r="FE57" s="22"/>
      <c r="FF57" s="22"/>
      <c r="FG57" s="22"/>
      <c r="FH57" s="22"/>
      <c r="FI57" s="22"/>
      <c r="FJ57" s="22"/>
      <c r="FK57" s="22"/>
      <c r="FL57" s="22"/>
      <c r="FM57" s="22"/>
      <c r="FN57" s="22"/>
      <c r="FO57" s="22"/>
      <c r="FP57" s="22"/>
      <c r="FQ57" s="22"/>
      <c r="FR57" s="22"/>
      <c r="FS57" s="22"/>
      <c r="FT57" s="22"/>
      <c r="FU57" s="22"/>
      <c r="FV57" s="22"/>
      <c r="FW57" s="22"/>
      <c r="FX57" s="22"/>
      <c r="FY57" s="22"/>
      <c r="FZ57" s="22"/>
      <c r="GA57" s="22"/>
      <c r="GB57" s="22"/>
      <c r="GC57" s="22"/>
      <c r="GD57" s="22"/>
      <c r="GE57" s="22"/>
      <c r="GF57" s="22"/>
      <c r="GG57" s="22"/>
      <c r="GH57" s="22"/>
      <c r="GI57" s="22"/>
      <c r="GJ57" s="22"/>
      <c r="GK57" s="22"/>
      <c r="GL57" s="22"/>
      <c r="GM57" s="22"/>
      <c r="GN57" s="22"/>
      <c r="GO57" s="22"/>
      <c r="GP57" s="22"/>
      <c r="GQ57" s="22"/>
      <c r="GR57" s="22"/>
      <c r="GS57" s="22"/>
      <c r="GT57" s="22"/>
      <c r="GU57" s="22"/>
      <c r="GV57" s="22"/>
      <c r="GW57" s="22"/>
      <c r="GX57" s="22"/>
      <c r="GY57" s="22"/>
      <c r="GZ57" s="22"/>
      <c r="HA57" s="22"/>
      <c r="HB57" s="22"/>
      <c r="HC57" s="22"/>
      <c r="HD57" s="22"/>
      <c r="HE57" s="22"/>
      <c r="HF57" s="22"/>
      <c r="HG57" s="22"/>
      <c r="HH57" s="22"/>
      <c r="HI57" s="22"/>
      <c r="HJ57" s="22"/>
      <c r="HK57" s="22"/>
      <c r="HL57" s="22"/>
      <c r="HM57" s="22"/>
      <c r="HN57" s="22"/>
      <c r="HO57" s="22"/>
      <c r="HP57" s="22"/>
      <c r="HQ57" s="22"/>
      <c r="HR57" s="22"/>
      <c r="HS57" s="22"/>
      <c r="HT57" s="22"/>
      <c r="HU57" s="22"/>
      <c r="HV57" s="22"/>
      <c r="HW57" s="22"/>
      <c r="HX57" s="22"/>
      <c r="HY57" s="22"/>
      <c r="HZ57" s="22"/>
    </row>
    <row r="58" spans="1:234" s="16" customFormat="1" ht="12.75" x14ac:dyDescent="0.25">
      <c r="A58" s="98"/>
      <c r="B58" s="99"/>
      <c r="C58" s="100"/>
      <c r="D58" s="101"/>
      <c r="E58" s="24"/>
      <c r="F58" s="189"/>
      <c r="G58" s="18"/>
      <c r="I58" s="18"/>
      <c r="J58" s="18"/>
      <c r="K58" s="18"/>
      <c r="L58" s="18"/>
      <c r="M58" s="18"/>
      <c r="N58" s="18"/>
      <c r="O58" s="18"/>
      <c r="P58" s="18"/>
      <c r="Q58" s="18"/>
      <c r="R58" s="18"/>
      <c r="S58" s="18"/>
      <c r="T58" s="18"/>
      <c r="U58" s="18"/>
      <c r="V58" s="18"/>
      <c r="W58" s="18"/>
      <c r="X58" s="18"/>
      <c r="Y58" s="18"/>
      <c r="Z58" s="18"/>
      <c r="AA58" s="18"/>
      <c r="AB58" s="18"/>
      <c r="AC58" s="18"/>
      <c r="AD58" s="18"/>
      <c r="AE58" s="18"/>
      <c r="AF58" s="18"/>
      <c r="AG58" s="18"/>
      <c r="AH58" s="18"/>
      <c r="AI58" s="18"/>
      <c r="AJ58" s="18"/>
      <c r="AK58" s="18"/>
      <c r="AL58" s="18"/>
      <c r="AM58" s="18"/>
      <c r="AN58" s="18"/>
      <c r="AO58" s="18"/>
      <c r="AP58" s="18"/>
      <c r="AQ58" s="18"/>
      <c r="AR58" s="18"/>
      <c r="AS58" s="18"/>
      <c r="AT58" s="18"/>
      <c r="AU58" s="18"/>
      <c r="AV58" s="18"/>
      <c r="AW58" s="18"/>
      <c r="AX58" s="18"/>
      <c r="AY58" s="18"/>
      <c r="AZ58" s="18"/>
      <c r="BA58" s="18"/>
      <c r="BB58" s="18"/>
      <c r="BC58" s="18"/>
      <c r="BD58" s="18"/>
      <c r="BE58" s="18"/>
      <c r="BF58" s="18"/>
      <c r="BG58" s="18"/>
      <c r="BH58" s="18"/>
      <c r="BI58" s="18"/>
      <c r="BJ58" s="18"/>
      <c r="BK58" s="18"/>
      <c r="BL58" s="18"/>
      <c r="BM58" s="18"/>
      <c r="BN58" s="18"/>
      <c r="BO58" s="18"/>
      <c r="BP58" s="18"/>
      <c r="BQ58" s="18"/>
      <c r="BR58" s="18"/>
      <c r="BS58" s="18"/>
      <c r="BT58" s="18"/>
      <c r="BU58" s="18"/>
      <c r="BV58" s="18"/>
      <c r="BW58" s="18"/>
      <c r="BX58" s="18"/>
      <c r="BY58" s="18"/>
      <c r="BZ58" s="18"/>
      <c r="CA58" s="18"/>
      <c r="CB58" s="18"/>
      <c r="CC58" s="18"/>
      <c r="CD58" s="18"/>
      <c r="CE58" s="18"/>
      <c r="CF58" s="18"/>
      <c r="CG58" s="18"/>
      <c r="CH58" s="18"/>
      <c r="CI58" s="18"/>
      <c r="CJ58" s="18"/>
      <c r="CK58" s="18"/>
      <c r="CL58" s="18"/>
      <c r="CM58" s="18"/>
      <c r="CN58" s="18"/>
      <c r="CO58" s="18"/>
      <c r="CP58" s="18"/>
      <c r="CQ58" s="18"/>
      <c r="CR58" s="18"/>
      <c r="CS58" s="18"/>
      <c r="CT58" s="18"/>
      <c r="CU58" s="18"/>
      <c r="CV58" s="18"/>
      <c r="CW58" s="18"/>
      <c r="CX58" s="18"/>
      <c r="CY58" s="18"/>
      <c r="CZ58" s="18"/>
      <c r="DA58" s="18"/>
      <c r="DB58" s="18"/>
      <c r="DC58" s="18"/>
      <c r="DD58" s="18"/>
      <c r="DE58" s="18"/>
      <c r="DF58" s="18"/>
      <c r="DG58" s="18"/>
      <c r="DH58" s="18"/>
      <c r="DI58" s="18"/>
      <c r="DJ58" s="18"/>
      <c r="DK58" s="18"/>
      <c r="DL58" s="18"/>
      <c r="DM58" s="18"/>
      <c r="DN58" s="18"/>
      <c r="DO58" s="18"/>
      <c r="DP58" s="18"/>
      <c r="DQ58" s="18"/>
      <c r="DR58" s="18"/>
      <c r="DS58" s="18"/>
      <c r="DT58" s="18"/>
      <c r="DU58" s="18"/>
      <c r="DV58" s="18"/>
      <c r="DW58" s="18"/>
      <c r="DX58" s="18"/>
      <c r="DY58" s="18"/>
      <c r="DZ58" s="18"/>
      <c r="EA58" s="18"/>
      <c r="EB58" s="18"/>
      <c r="EC58" s="18"/>
      <c r="ED58" s="18"/>
      <c r="EE58" s="18"/>
      <c r="EF58" s="18"/>
      <c r="EG58" s="18"/>
      <c r="EH58" s="18"/>
      <c r="EI58" s="18"/>
      <c r="EJ58" s="18"/>
      <c r="EK58" s="18"/>
      <c r="EL58" s="18"/>
      <c r="EM58" s="18"/>
      <c r="EN58" s="18"/>
      <c r="EO58" s="18"/>
      <c r="EP58" s="18"/>
      <c r="EQ58" s="18"/>
      <c r="ER58" s="18"/>
      <c r="ES58" s="18"/>
      <c r="ET58" s="18"/>
      <c r="EU58" s="18"/>
      <c r="EV58" s="18"/>
      <c r="EW58" s="18"/>
      <c r="EX58" s="18"/>
      <c r="EY58" s="18"/>
      <c r="EZ58" s="18"/>
      <c r="FA58" s="18"/>
      <c r="FB58" s="18"/>
      <c r="FC58" s="18"/>
      <c r="FD58" s="18"/>
      <c r="FE58" s="18"/>
      <c r="FF58" s="18"/>
      <c r="FG58" s="18"/>
      <c r="FH58" s="18"/>
      <c r="FI58" s="18"/>
      <c r="FJ58" s="18"/>
      <c r="FK58" s="18"/>
      <c r="FL58" s="18"/>
      <c r="FM58" s="18"/>
      <c r="FN58" s="18"/>
      <c r="FO58" s="18"/>
      <c r="FP58" s="18"/>
      <c r="FQ58" s="18"/>
      <c r="FR58" s="18"/>
      <c r="FS58" s="18"/>
      <c r="FT58" s="18"/>
      <c r="FU58" s="18"/>
      <c r="FV58" s="18"/>
      <c r="FW58" s="18"/>
      <c r="FX58" s="18"/>
      <c r="FY58" s="18"/>
      <c r="FZ58" s="18"/>
      <c r="GA58" s="18"/>
      <c r="GB58" s="18"/>
      <c r="GC58" s="18"/>
      <c r="GD58" s="18"/>
      <c r="GE58" s="18"/>
      <c r="GF58" s="18"/>
      <c r="GG58" s="18"/>
      <c r="GH58" s="18"/>
      <c r="GI58" s="18"/>
      <c r="GJ58" s="18"/>
      <c r="GK58" s="18"/>
      <c r="GL58" s="18"/>
      <c r="GM58" s="18"/>
      <c r="GN58" s="18"/>
      <c r="GO58" s="18"/>
      <c r="GP58" s="18"/>
      <c r="GQ58" s="18"/>
      <c r="GR58" s="18"/>
      <c r="GS58" s="18"/>
      <c r="GT58" s="18"/>
      <c r="GU58" s="18"/>
      <c r="GV58" s="18"/>
      <c r="GW58" s="18"/>
      <c r="GX58" s="18"/>
      <c r="GY58" s="18"/>
      <c r="GZ58" s="18"/>
      <c r="HA58" s="18"/>
      <c r="HB58" s="18"/>
      <c r="HC58" s="18"/>
      <c r="HD58" s="18"/>
      <c r="HE58" s="18"/>
      <c r="HF58" s="18"/>
      <c r="HG58" s="18"/>
      <c r="HH58" s="18"/>
      <c r="HI58" s="18"/>
      <c r="HJ58" s="18"/>
      <c r="HK58" s="18"/>
      <c r="HL58" s="18"/>
      <c r="HM58" s="18"/>
      <c r="HN58" s="18"/>
      <c r="HO58" s="18"/>
      <c r="HP58" s="18"/>
      <c r="HQ58" s="18"/>
      <c r="HR58" s="18"/>
      <c r="HS58" s="18"/>
      <c r="HT58" s="18"/>
      <c r="HU58" s="18"/>
      <c r="HV58" s="18"/>
      <c r="HW58" s="18"/>
      <c r="HX58" s="18"/>
      <c r="HY58" s="18"/>
      <c r="HZ58" s="18"/>
    </row>
    <row r="59" spans="1:234" s="16" customFormat="1" ht="12.75" x14ac:dyDescent="0.2">
      <c r="A59" s="102" t="s">
        <v>43</v>
      </c>
      <c r="B59" s="103" t="s">
        <v>114</v>
      </c>
      <c r="C59" s="104"/>
      <c r="D59" s="105"/>
      <c r="E59" s="3" t="s">
        <v>65</v>
      </c>
      <c r="F59" s="190"/>
      <c r="G59" s="19"/>
      <c r="I59" s="19"/>
      <c r="J59" s="19"/>
      <c r="K59" s="19"/>
      <c r="L59" s="19"/>
      <c r="M59" s="19"/>
      <c r="N59" s="19"/>
      <c r="O59" s="19"/>
      <c r="P59" s="19"/>
      <c r="Q59" s="19"/>
      <c r="R59" s="19"/>
      <c r="S59" s="19"/>
      <c r="T59" s="19"/>
      <c r="U59" s="19"/>
      <c r="V59" s="19"/>
      <c r="W59" s="19"/>
      <c r="X59" s="19"/>
      <c r="Y59" s="19"/>
      <c r="Z59" s="19"/>
      <c r="AA59" s="19"/>
      <c r="AB59" s="19"/>
      <c r="AC59" s="19"/>
      <c r="AD59" s="19"/>
      <c r="AE59" s="19"/>
      <c r="AF59" s="19"/>
      <c r="AG59" s="19"/>
      <c r="AH59" s="19"/>
      <c r="AI59" s="19"/>
      <c r="AJ59" s="19"/>
      <c r="AK59" s="19"/>
      <c r="AL59" s="19"/>
      <c r="AM59" s="19"/>
      <c r="AN59" s="19"/>
      <c r="AO59" s="19"/>
      <c r="AP59" s="19"/>
      <c r="AQ59" s="19"/>
      <c r="AR59" s="19"/>
      <c r="AS59" s="19"/>
      <c r="AT59" s="19"/>
      <c r="AU59" s="19"/>
      <c r="AV59" s="19"/>
      <c r="AW59" s="19"/>
      <c r="AX59" s="19"/>
      <c r="AY59" s="19"/>
      <c r="AZ59" s="19"/>
      <c r="BA59" s="19"/>
      <c r="BB59" s="19"/>
      <c r="BC59" s="19"/>
      <c r="BD59" s="19"/>
      <c r="BE59" s="19"/>
      <c r="BF59" s="19"/>
      <c r="BG59" s="19"/>
      <c r="BH59" s="19"/>
      <c r="BI59" s="19"/>
      <c r="BJ59" s="19"/>
      <c r="BK59" s="19"/>
      <c r="BL59" s="19"/>
      <c r="BM59" s="19"/>
      <c r="BN59" s="19"/>
      <c r="BO59" s="19"/>
      <c r="BP59" s="19"/>
      <c r="BQ59" s="19"/>
      <c r="BR59" s="19"/>
      <c r="BS59" s="19"/>
      <c r="BT59" s="19"/>
      <c r="BU59" s="19"/>
      <c r="BV59" s="19"/>
      <c r="BW59" s="19"/>
      <c r="BX59" s="19"/>
      <c r="BY59" s="19"/>
      <c r="BZ59" s="19"/>
      <c r="CA59" s="19"/>
      <c r="CB59" s="19"/>
      <c r="CC59" s="19"/>
      <c r="CD59" s="19"/>
      <c r="CE59" s="19"/>
      <c r="CF59" s="19"/>
      <c r="CG59" s="19"/>
      <c r="CH59" s="19"/>
      <c r="CI59" s="19"/>
      <c r="CJ59" s="19"/>
      <c r="CK59" s="19"/>
      <c r="CL59" s="19"/>
      <c r="CM59" s="19"/>
      <c r="CN59" s="19"/>
      <c r="CO59" s="19"/>
      <c r="CP59" s="19"/>
      <c r="CQ59" s="19"/>
      <c r="CR59" s="19"/>
      <c r="CS59" s="19"/>
      <c r="CT59" s="19"/>
      <c r="CU59" s="19"/>
      <c r="CV59" s="19"/>
      <c r="CW59" s="19"/>
      <c r="CX59" s="19"/>
      <c r="CY59" s="19"/>
      <c r="CZ59" s="19"/>
      <c r="DA59" s="19"/>
      <c r="DB59" s="19"/>
      <c r="DC59" s="19"/>
      <c r="DD59" s="19"/>
      <c r="DE59" s="19"/>
      <c r="DF59" s="19"/>
      <c r="DG59" s="19"/>
      <c r="DH59" s="19"/>
      <c r="DI59" s="19"/>
      <c r="DJ59" s="19"/>
      <c r="DK59" s="19"/>
      <c r="DL59" s="19"/>
      <c r="DM59" s="19"/>
      <c r="DN59" s="19"/>
      <c r="DO59" s="19"/>
      <c r="DP59" s="19"/>
      <c r="DQ59" s="19"/>
      <c r="DR59" s="19"/>
      <c r="DS59" s="19"/>
      <c r="DT59" s="19"/>
      <c r="DU59" s="19"/>
      <c r="DV59" s="19"/>
      <c r="DW59" s="19"/>
      <c r="DX59" s="19"/>
      <c r="DY59" s="19"/>
      <c r="DZ59" s="19"/>
      <c r="EA59" s="19"/>
      <c r="EB59" s="19"/>
      <c r="EC59" s="19"/>
      <c r="ED59" s="19"/>
      <c r="EE59" s="19"/>
      <c r="EF59" s="19"/>
      <c r="EG59" s="19"/>
      <c r="EH59" s="19"/>
      <c r="EI59" s="19"/>
      <c r="EJ59" s="19"/>
      <c r="EK59" s="19"/>
      <c r="EL59" s="19"/>
      <c r="EM59" s="19"/>
      <c r="EN59" s="19"/>
      <c r="EO59" s="19"/>
      <c r="EP59" s="19"/>
      <c r="EQ59" s="19"/>
      <c r="ER59" s="19"/>
      <c r="ES59" s="19"/>
      <c r="ET59" s="19"/>
      <c r="EU59" s="19"/>
      <c r="EV59" s="19"/>
      <c r="EW59" s="19"/>
      <c r="EX59" s="19"/>
      <c r="EY59" s="19"/>
      <c r="EZ59" s="19"/>
      <c r="FA59" s="19"/>
      <c r="FB59" s="19"/>
      <c r="FC59" s="19"/>
      <c r="FD59" s="19"/>
      <c r="FE59" s="19"/>
      <c r="FF59" s="19"/>
      <c r="FG59" s="19"/>
      <c r="FH59" s="19"/>
      <c r="FI59" s="19"/>
      <c r="FJ59" s="19"/>
      <c r="FK59" s="19"/>
      <c r="FL59" s="19"/>
      <c r="FM59" s="19"/>
      <c r="FN59" s="19"/>
      <c r="FO59" s="19"/>
      <c r="FP59" s="19"/>
      <c r="FQ59" s="19"/>
      <c r="FR59" s="19"/>
      <c r="FS59" s="19"/>
      <c r="FT59" s="19"/>
      <c r="FU59" s="19"/>
      <c r="FV59" s="19"/>
      <c r="FW59" s="19"/>
      <c r="FX59" s="19"/>
      <c r="FY59" s="19"/>
      <c r="FZ59" s="19"/>
      <c r="GA59" s="19"/>
      <c r="GB59" s="19"/>
      <c r="GC59" s="19"/>
      <c r="GD59" s="19"/>
      <c r="GE59" s="19"/>
      <c r="GF59" s="19"/>
      <c r="GG59" s="19"/>
      <c r="GH59" s="19"/>
      <c r="GI59" s="19"/>
      <c r="GJ59" s="19"/>
      <c r="GK59" s="19"/>
      <c r="GL59" s="19"/>
      <c r="GM59" s="19"/>
      <c r="GN59" s="19"/>
      <c r="GO59" s="19"/>
      <c r="GP59" s="19"/>
      <c r="GQ59" s="19"/>
      <c r="GR59" s="19"/>
      <c r="GS59" s="19"/>
      <c r="GT59" s="19"/>
      <c r="GU59" s="19"/>
      <c r="GV59" s="19"/>
      <c r="GW59" s="19"/>
      <c r="GX59" s="19"/>
      <c r="GY59" s="19"/>
      <c r="GZ59" s="19"/>
      <c r="HA59" s="19"/>
      <c r="HB59" s="19"/>
      <c r="HC59" s="19"/>
      <c r="HD59" s="19"/>
      <c r="HE59" s="19"/>
      <c r="HF59" s="19"/>
      <c r="HG59" s="19"/>
      <c r="HH59" s="19"/>
      <c r="HI59" s="19"/>
      <c r="HJ59" s="19"/>
      <c r="HK59" s="19"/>
      <c r="HL59" s="19"/>
      <c r="HM59" s="19"/>
      <c r="HN59" s="19"/>
      <c r="HO59" s="19"/>
      <c r="HP59" s="19"/>
      <c r="HQ59" s="19"/>
      <c r="HR59" s="19"/>
      <c r="HS59" s="19"/>
      <c r="HT59" s="19"/>
      <c r="HU59" s="19"/>
      <c r="HV59" s="19"/>
      <c r="HW59" s="19"/>
      <c r="HX59" s="19"/>
      <c r="HY59" s="19"/>
      <c r="HZ59" s="19"/>
    </row>
    <row r="60" spans="1:234" s="16" customFormat="1" ht="12.75" x14ac:dyDescent="0.2">
      <c r="A60" s="102"/>
      <c r="B60" s="106"/>
      <c r="C60" s="104"/>
      <c r="D60" s="105"/>
      <c r="E60" s="3"/>
      <c r="F60" s="190"/>
      <c r="G60" s="19"/>
      <c r="I60" s="19"/>
      <c r="J60" s="19"/>
      <c r="K60" s="19"/>
      <c r="L60" s="19"/>
      <c r="M60" s="19"/>
      <c r="N60" s="19"/>
      <c r="O60" s="19"/>
      <c r="P60" s="19"/>
      <c r="Q60" s="19"/>
      <c r="R60" s="19"/>
      <c r="S60" s="19"/>
      <c r="T60" s="19"/>
      <c r="U60" s="19"/>
      <c r="V60" s="19"/>
      <c r="W60" s="19"/>
      <c r="X60" s="19"/>
      <c r="Y60" s="19"/>
      <c r="Z60" s="19"/>
      <c r="AA60" s="19"/>
      <c r="AB60" s="19"/>
      <c r="AC60" s="19"/>
      <c r="AD60" s="19"/>
      <c r="AE60" s="19"/>
      <c r="AF60" s="19"/>
      <c r="AG60" s="19"/>
      <c r="AH60" s="19"/>
      <c r="AI60" s="19"/>
      <c r="AJ60" s="19"/>
      <c r="AK60" s="19"/>
      <c r="AL60" s="19"/>
      <c r="AM60" s="19"/>
      <c r="AN60" s="19"/>
      <c r="AO60" s="19"/>
      <c r="AP60" s="19"/>
      <c r="AQ60" s="19"/>
      <c r="AR60" s="19"/>
      <c r="AS60" s="19"/>
      <c r="AT60" s="19"/>
      <c r="AU60" s="19"/>
      <c r="AV60" s="19"/>
      <c r="AW60" s="19"/>
      <c r="AX60" s="19"/>
      <c r="AY60" s="19"/>
      <c r="AZ60" s="19"/>
      <c r="BA60" s="19"/>
      <c r="BB60" s="19"/>
      <c r="BC60" s="19"/>
      <c r="BD60" s="19"/>
      <c r="BE60" s="19"/>
      <c r="BF60" s="19"/>
      <c r="BG60" s="19"/>
      <c r="BH60" s="19"/>
      <c r="BI60" s="19"/>
      <c r="BJ60" s="19"/>
      <c r="BK60" s="19"/>
      <c r="BL60" s="19"/>
      <c r="BM60" s="19"/>
      <c r="BN60" s="19"/>
      <c r="BO60" s="19"/>
      <c r="BP60" s="19"/>
      <c r="BQ60" s="19"/>
      <c r="BR60" s="19"/>
      <c r="BS60" s="19"/>
      <c r="BT60" s="19"/>
      <c r="BU60" s="19"/>
      <c r="BV60" s="19"/>
      <c r="BW60" s="19"/>
      <c r="BX60" s="19"/>
      <c r="BY60" s="19"/>
      <c r="BZ60" s="19"/>
      <c r="CA60" s="19"/>
      <c r="CB60" s="19"/>
      <c r="CC60" s="19"/>
      <c r="CD60" s="19"/>
      <c r="CE60" s="19"/>
      <c r="CF60" s="19"/>
      <c r="CG60" s="19"/>
      <c r="CH60" s="19"/>
      <c r="CI60" s="19"/>
      <c r="CJ60" s="19"/>
      <c r="CK60" s="19"/>
      <c r="CL60" s="19"/>
      <c r="CM60" s="19"/>
      <c r="CN60" s="19"/>
      <c r="CO60" s="19"/>
      <c r="CP60" s="19"/>
      <c r="CQ60" s="19"/>
      <c r="CR60" s="19"/>
      <c r="CS60" s="19"/>
      <c r="CT60" s="19"/>
      <c r="CU60" s="19"/>
      <c r="CV60" s="19"/>
      <c r="CW60" s="19"/>
      <c r="CX60" s="19"/>
      <c r="CY60" s="19"/>
      <c r="CZ60" s="19"/>
      <c r="DA60" s="19"/>
      <c r="DB60" s="19"/>
      <c r="DC60" s="19"/>
      <c r="DD60" s="19"/>
      <c r="DE60" s="19"/>
      <c r="DF60" s="19"/>
      <c r="DG60" s="19"/>
      <c r="DH60" s="19"/>
      <c r="DI60" s="19"/>
      <c r="DJ60" s="19"/>
      <c r="DK60" s="19"/>
      <c r="DL60" s="19"/>
      <c r="DM60" s="19"/>
      <c r="DN60" s="19"/>
      <c r="DO60" s="19"/>
      <c r="DP60" s="19"/>
      <c r="DQ60" s="19"/>
      <c r="DR60" s="19"/>
      <c r="DS60" s="19"/>
      <c r="DT60" s="19"/>
      <c r="DU60" s="19"/>
      <c r="DV60" s="19"/>
      <c r="DW60" s="19"/>
      <c r="DX60" s="19"/>
      <c r="DY60" s="19"/>
      <c r="DZ60" s="19"/>
      <c r="EA60" s="19"/>
      <c r="EB60" s="19"/>
      <c r="EC60" s="19"/>
      <c r="ED60" s="19"/>
      <c r="EE60" s="19"/>
      <c r="EF60" s="19"/>
      <c r="EG60" s="19"/>
      <c r="EH60" s="19"/>
      <c r="EI60" s="19"/>
      <c r="EJ60" s="19"/>
      <c r="EK60" s="19"/>
      <c r="EL60" s="19"/>
      <c r="EM60" s="19"/>
      <c r="EN60" s="19"/>
      <c r="EO60" s="19"/>
      <c r="EP60" s="19"/>
      <c r="EQ60" s="19"/>
      <c r="ER60" s="19"/>
      <c r="ES60" s="19"/>
      <c r="ET60" s="19"/>
      <c r="EU60" s="19"/>
      <c r="EV60" s="19"/>
      <c r="EW60" s="19"/>
      <c r="EX60" s="19"/>
      <c r="EY60" s="19"/>
      <c r="EZ60" s="19"/>
      <c r="FA60" s="19"/>
      <c r="FB60" s="19"/>
      <c r="FC60" s="19"/>
      <c r="FD60" s="19"/>
      <c r="FE60" s="19"/>
      <c r="FF60" s="19"/>
      <c r="FG60" s="19"/>
      <c r="FH60" s="19"/>
      <c r="FI60" s="19"/>
      <c r="FJ60" s="19"/>
      <c r="FK60" s="19"/>
      <c r="FL60" s="19"/>
      <c r="FM60" s="19"/>
      <c r="FN60" s="19"/>
      <c r="FO60" s="19"/>
      <c r="FP60" s="19"/>
      <c r="FQ60" s="19"/>
      <c r="FR60" s="19"/>
      <c r="FS60" s="19"/>
      <c r="FT60" s="19"/>
      <c r="FU60" s="19"/>
      <c r="FV60" s="19"/>
      <c r="FW60" s="19"/>
      <c r="FX60" s="19"/>
      <c r="FY60" s="19"/>
      <c r="FZ60" s="19"/>
      <c r="GA60" s="19"/>
      <c r="GB60" s="19"/>
      <c r="GC60" s="19"/>
      <c r="GD60" s="19"/>
      <c r="GE60" s="19"/>
      <c r="GF60" s="19"/>
      <c r="GG60" s="19"/>
      <c r="GH60" s="19"/>
      <c r="GI60" s="19"/>
      <c r="GJ60" s="19"/>
      <c r="GK60" s="19"/>
      <c r="GL60" s="19"/>
      <c r="GM60" s="19"/>
      <c r="GN60" s="19"/>
      <c r="GO60" s="19"/>
      <c r="GP60" s="19"/>
      <c r="GQ60" s="19"/>
      <c r="GR60" s="19"/>
      <c r="GS60" s="19"/>
      <c r="GT60" s="19"/>
      <c r="GU60" s="19"/>
      <c r="GV60" s="19"/>
      <c r="GW60" s="19"/>
      <c r="GX60" s="19"/>
      <c r="GY60" s="19"/>
      <c r="GZ60" s="19"/>
      <c r="HA60" s="19"/>
      <c r="HB60" s="19"/>
      <c r="HC60" s="19"/>
      <c r="HD60" s="19"/>
      <c r="HE60" s="19"/>
      <c r="HF60" s="19"/>
      <c r="HG60" s="19"/>
      <c r="HH60" s="19"/>
      <c r="HI60" s="19"/>
      <c r="HJ60" s="19"/>
      <c r="HK60" s="19"/>
      <c r="HL60" s="19"/>
      <c r="HM60" s="19"/>
      <c r="HN60" s="19"/>
      <c r="HO60" s="19"/>
      <c r="HP60" s="19"/>
      <c r="HQ60" s="19"/>
      <c r="HR60" s="19"/>
      <c r="HS60" s="19"/>
      <c r="HT60" s="19"/>
      <c r="HU60" s="19"/>
      <c r="HV60" s="19"/>
      <c r="HW60" s="19"/>
      <c r="HX60" s="19"/>
      <c r="HY60" s="19"/>
      <c r="HZ60" s="19"/>
    </row>
    <row r="61" spans="1:234" s="16" customFormat="1" ht="12.75" x14ac:dyDescent="0.2">
      <c r="A61" s="107" t="s">
        <v>198</v>
      </c>
      <c r="B61" s="106" t="s">
        <v>117</v>
      </c>
      <c r="C61" s="104"/>
      <c r="D61" s="105"/>
      <c r="E61" s="3"/>
      <c r="F61" s="190"/>
      <c r="G61" s="19"/>
      <c r="I61" s="19"/>
      <c r="J61" s="19"/>
      <c r="K61" s="19"/>
      <c r="L61" s="19"/>
      <c r="M61" s="19"/>
      <c r="N61" s="19"/>
      <c r="O61" s="19"/>
      <c r="P61" s="19"/>
      <c r="Q61" s="19"/>
      <c r="R61" s="19"/>
      <c r="S61" s="19"/>
      <c r="T61" s="19"/>
      <c r="U61" s="19"/>
      <c r="V61" s="19"/>
      <c r="W61" s="19"/>
      <c r="X61" s="19"/>
      <c r="Y61" s="19"/>
      <c r="Z61" s="19"/>
      <c r="AA61" s="19"/>
      <c r="AB61" s="19"/>
      <c r="AC61" s="19"/>
      <c r="AD61" s="19"/>
      <c r="AE61" s="19"/>
      <c r="AF61" s="19"/>
      <c r="AG61" s="19"/>
      <c r="AH61" s="19"/>
      <c r="AI61" s="19"/>
      <c r="AJ61" s="19"/>
      <c r="AK61" s="19"/>
      <c r="AL61" s="19"/>
      <c r="AM61" s="19"/>
      <c r="AN61" s="19"/>
      <c r="AO61" s="19"/>
      <c r="AP61" s="19"/>
      <c r="AQ61" s="19"/>
      <c r="AR61" s="19"/>
      <c r="AS61" s="19"/>
      <c r="AT61" s="19"/>
      <c r="AU61" s="19"/>
      <c r="AV61" s="19"/>
      <c r="AW61" s="19"/>
      <c r="AX61" s="19"/>
      <c r="AY61" s="19"/>
      <c r="AZ61" s="19"/>
      <c r="BA61" s="19"/>
      <c r="BB61" s="19"/>
      <c r="BC61" s="19"/>
      <c r="BD61" s="19"/>
      <c r="BE61" s="19"/>
      <c r="BF61" s="19"/>
      <c r="BG61" s="19"/>
      <c r="BH61" s="19"/>
      <c r="BI61" s="19"/>
      <c r="BJ61" s="19"/>
      <c r="BK61" s="19"/>
      <c r="BL61" s="19"/>
      <c r="BM61" s="19"/>
      <c r="BN61" s="19"/>
      <c r="BO61" s="19"/>
      <c r="BP61" s="19"/>
      <c r="BQ61" s="19"/>
      <c r="BR61" s="19"/>
      <c r="BS61" s="19"/>
      <c r="BT61" s="19"/>
      <c r="BU61" s="19"/>
      <c r="BV61" s="19"/>
      <c r="BW61" s="19"/>
      <c r="BX61" s="19"/>
      <c r="BY61" s="19"/>
      <c r="BZ61" s="19"/>
      <c r="CA61" s="19"/>
      <c r="CB61" s="19"/>
      <c r="CC61" s="19"/>
      <c r="CD61" s="19"/>
      <c r="CE61" s="19"/>
      <c r="CF61" s="19"/>
      <c r="CG61" s="19"/>
      <c r="CH61" s="19"/>
      <c r="CI61" s="19"/>
      <c r="CJ61" s="19"/>
      <c r="CK61" s="19"/>
      <c r="CL61" s="19"/>
      <c r="CM61" s="19"/>
      <c r="CN61" s="19"/>
      <c r="CO61" s="19"/>
      <c r="CP61" s="19"/>
      <c r="CQ61" s="19"/>
      <c r="CR61" s="19"/>
      <c r="CS61" s="19"/>
      <c r="CT61" s="19"/>
      <c r="CU61" s="19"/>
      <c r="CV61" s="19"/>
      <c r="CW61" s="19"/>
      <c r="CX61" s="19"/>
      <c r="CY61" s="19"/>
      <c r="CZ61" s="19"/>
      <c r="DA61" s="19"/>
      <c r="DB61" s="19"/>
      <c r="DC61" s="19"/>
      <c r="DD61" s="19"/>
      <c r="DE61" s="19"/>
      <c r="DF61" s="19"/>
      <c r="DG61" s="19"/>
      <c r="DH61" s="19"/>
      <c r="DI61" s="19"/>
      <c r="DJ61" s="19"/>
      <c r="DK61" s="19"/>
      <c r="DL61" s="19"/>
      <c r="DM61" s="19"/>
      <c r="DN61" s="19"/>
      <c r="DO61" s="19"/>
      <c r="DP61" s="19"/>
      <c r="DQ61" s="19"/>
      <c r="DR61" s="19"/>
      <c r="DS61" s="19"/>
      <c r="DT61" s="19"/>
      <c r="DU61" s="19"/>
      <c r="DV61" s="19"/>
      <c r="DW61" s="19"/>
      <c r="DX61" s="19"/>
      <c r="DY61" s="19"/>
      <c r="DZ61" s="19"/>
      <c r="EA61" s="19"/>
      <c r="EB61" s="19"/>
      <c r="EC61" s="19"/>
      <c r="ED61" s="19"/>
      <c r="EE61" s="19"/>
      <c r="EF61" s="19"/>
      <c r="EG61" s="19"/>
      <c r="EH61" s="19"/>
      <c r="EI61" s="19"/>
      <c r="EJ61" s="19"/>
      <c r="EK61" s="19"/>
      <c r="EL61" s="19"/>
      <c r="EM61" s="19"/>
      <c r="EN61" s="19"/>
      <c r="EO61" s="19"/>
      <c r="EP61" s="19"/>
      <c r="EQ61" s="19"/>
      <c r="ER61" s="19"/>
      <c r="ES61" s="19"/>
      <c r="ET61" s="19"/>
      <c r="EU61" s="19"/>
      <c r="EV61" s="19"/>
      <c r="EW61" s="19"/>
      <c r="EX61" s="19"/>
      <c r="EY61" s="19"/>
      <c r="EZ61" s="19"/>
      <c r="FA61" s="19"/>
      <c r="FB61" s="19"/>
      <c r="FC61" s="19"/>
      <c r="FD61" s="19"/>
      <c r="FE61" s="19"/>
      <c r="FF61" s="19"/>
      <c r="FG61" s="19"/>
      <c r="FH61" s="19"/>
      <c r="FI61" s="19"/>
      <c r="FJ61" s="19"/>
      <c r="FK61" s="19"/>
      <c r="FL61" s="19"/>
      <c r="FM61" s="19"/>
      <c r="FN61" s="19"/>
      <c r="FO61" s="19"/>
      <c r="FP61" s="19"/>
      <c r="FQ61" s="19"/>
      <c r="FR61" s="19"/>
      <c r="FS61" s="19"/>
      <c r="FT61" s="19"/>
      <c r="FU61" s="19"/>
      <c r="FV61" s="19"/>
      <c r="FW61" s="19"/>
      <c r="FX61" s="19"/>
      <c r="FY61" s="19"/>
      <c r="FZ61" s="19"/>
      <c r="GA61" s="19"/>
      <c r="GB61" s="19"/>
      <c r="GC61" s="19"/>
      <c r="GD61" s="19"/>
      <c r="GE61" s="19"/>
      <c r="GF61" s="19"/>
      <c r="GG61" s="19"/>
      <c r="GH61" s="19"/>
      <c r="GI61" s="19"/>
      <c r="GJ61" s="19"/>
      <c r="GK61" s="19"/>
      <c r="GL61" s="19"/>
      <c r="GM61" s="19"/>
      <c r="GN61" s="19"/>
      <c r="GO61" s="19"/>
      <c r="GP61" s="19"/>
      <c r="GQ61" s="19"/>
      <c r="GR61" s="19"/>
      <c r="GS61" s="19"/>
      <c r="GT61" s="19"/>
      <c r="GU61" s="19"/>
      <c r="GV61" s="19"/>
      <c r="GW61" s="19"/>
      <c r="GX61" s="19"/>
      <c r="GY61" s="19"/>
      <c r="GZ61" s="19"/>
      <c r="HA61" s="19"/>
      <c r="HB61" s="19"/>
      <c r="HC61" s="19"/>
      <c r="HD61" s="19"/>
      <c r="HE61" s="19"/>
      <c r="HF61" s="19"/>
      <c r="HG61" s="19"/>
      <c r="HH61" s="19"/>
      <c r="HI61" s="19"/>
      <c r="HJ61" s="19"/>
      <c r="HK61" s="19"/>
      <c r="HL61" s="19"/>
      <c r="HM61" s="19"/>
      <c r="HN61" s="19"/>
      <c r="HO61" s="19"/>
      <c r="HP61" s="19"/>
      <c r="HQ61" s="19"/>
      <c r="HR61" s="19"/>
      <c r="HS61" s="19"/>
      <c r="HT61" s="19"/>
      <c r="HU61" s="19"/>
      <c r="HV61" s="19"/>
      <c r="HW61" s="19"/>
      <c r="HX61" s="19"/>
      <c r="HY61" s="19"/>
      <c r="HZ61" s="19"/>
    </row>
    <row r="62" spans="1:234" s="16" customFormat="1" ht="284.25" customHeight="1" x14ac:dyDescent="0.2">
      <c r="A62" s="102"/>
      <c r="B62" s="106" t="s">
        <v>126</v>
      </c>
      <c r="C62" s="108" t="s">
        <v>72</v>
      </c>
      <c r="D62" s="109">
        <v>1</v>
      </c>
      <c r="E62" s="27"/>
      <c r="F62" s="6">
        <f>D62*E62</f>
        <v>0</v>
      </c>
      <c r="G62" s="19"/>
      <c r="H62" s="27"/>
      <c r="I62" s="19"/>
      <c r="J62" s="19"/>
      <c r="K62" s="19"/>
      <c r="L62" s="19"/>
      <c r="M62" s="19"/>
      <c r="N62" s="19"/>
      <c r="O62" s="19"/>
      <c r="P62" s="19"/>
      <c r="Q62" s="19"/>
      <c r="R62" s="19"/>
      <c r="S62" s="19"/>
      <c r="T62" s="19"/>
      <c r="U62" s="19"/>
      <c r="V62" s="19"/>
      <c r="W62" s="19"/>
      <c r="X62" s="19"/>
      <c r="Y62" s="19"/>
      <c r="Z62" s="19"/>
      <c r="AA62" s="19"/>
      <c r="AB62" s="19"/>
      <c r="AC62" s="19"/>
      <c r="AD62" s="19"/>
      <c r="AE62" s="19"/>
      <c r="AF62" s="19"/>
      <c r="AG62" s="19"/>
      <c r="AH62" s="19"/>
      <c r="AI62" s="19"/>
      <c r="AJ62" s="19"/>
      <c r="AK62" s="19"/>
      <c r="AL62" s="19"/>
      <c r="AM62" s="19"/>
      <c r="AN62" s="19"/>
      <c r="AO62" s="19"/>
      <c r="AP62" s="19"/>
      <c r="AQ62" s="19"/>
      <c r="AR62" s="19"/>
      <c r="AS62" s="19"/>
      <c r="AT62" s="19"/>
      <c r="AU62" s="19"/>
      <c r="AV62" s="19"/>
      <c r="AW62" s="19"/>
      <c r="AX62" s="19"/>
      <c r="AY62" s="19"/>
      <c r="AZ62" s="19"/>
      <c r="BA62" s="19"/>
      <c r="BB62" s="19"/>
      <c r="BC62" s="19"/>
      <c r="BD62" s="19"/>
      <c r="BE62" s="19"/>
      <c r="BF62" s="19"/>
      <c r="BG62" s="19"/>
      <c r="BH62" s="19"/>
      <c r="BI62" s="19"/>
      <c r="BJ62" s="19"/>
      <c r="BK62" s="19"/>
      <c r="BL62" s="19"/>
      <c r="BM62" s="19"/>
      <c r="BN62" s="19"/>
      <c r="BO62" s="19"/>
      <c r="BP62" s="19"/>
      <c r="BQ62" s="19"/>
      <c r="BR62" s="19"/>
      <c r="BS62" s="19"/>
      <c r="BT62" s="19"/>
      <c r="BU62" s="19"/>
      <c r="BV62" s="19"/>
      <c r="BW62" s="19"/>
      <c r="BX62" s="19"/>
      <c r="BY62" s="19"/>
      <c r="BZ62" s="19"/>
      <c r="CA62" s="19"/>
      <c r="CB62" s="19"/>
      <c r="CC62" s="19"/>
      <c r="CD62" s="19"/>
      <c r="CE62" s="19"/>
      <c r="CF62" s="19"/>
      <c r="CG62" s="19"/>
      <c r="CH62" s="19"/>
      <c r="CI62" s="19"/>
      <c r="CJ62" s="19"/>
      <c r="CK62" s="19"/>
      <c r="CL62" s="19"/>
      <c r="CM62" s="19"/>
      <c r="CN62" s="19"/>
      <c r="CO62" s="19"/>
      <c r="CP62" s="19"/>
      <c r="CQ62" s="19"/>
      <c r="CR62" s="19"/>
      <c r="CS62" s="19"/>
      <c r="CT62" s="19"/>
      <c r="CU62" s="19"/>
      <c r="CV62" s="19"/>
      <c r="CW62" s="19"/>
      <c r="CX62" s="19"/>
      <c r="CY62" s="19"/>
      <c r="CZ62" s="19"/>
      <c r="DA62" s="19"/>
      <c r="DB62" s="19"/>
      <c r="DC62" s="19"/>
      <c r="DD62" s="19"/>
      <c r="DE62" s="19"/>
      <c r="DF62" s="19"/>
      <c r="DG62" s="19"/>
      <c r="DH62" s="19"/>
      <c r="DI62" s="19"/>
      <c r="DJ62" s="19"/>
      <c r="DK62" s="19"/>
      <c r="DL62" s="19"/>
      <c r="DM62" s="19"/>
      <c r="DN62" s="19"/>
      <c r="DO62" s="19"/>
      <c r="DP62" s="19"/>
      <c r="DQ62" s="19"/>
      <c r="DR62" s="19"/>
      <c r="DS62" s="19"/>
      <c r="DT62" s="19"/>
      <c r="DU62" s="19"/>
      <c r="DV62" s="19"/>
      <c r="DW62" s="19"/>
      <c r="DX62" s="19"/>
      <c r="DY62" s="19"/>
      <c r="DZ62" s="19"/>
      <c r="EA62" s="19"/>
      <c r="EB62" s="19"/>
      <c r="EC62" s="19"/>
      <c r="ED62" s="19"/>
      <c r="EE62" s="19"/>
      <c r="EF62" s="19"/>
      <c r="EG62" s="19"/>
      <c r="EH62" s="19"/>
      <c r="EI62" s="19"/>
      <c r="EJ62" s="19"/>
      <c r="EK62" s="19"/>
      <c r="EL62" s="19"/>
      <c r="EM62" s="19"/>
      <c r="EN62" s="19"/>
      <c r="EO62" s="19"/>
      <c r="EP62" s="19"/>
      <c r="EQ62" s="19"/>
      <c r="ER62" s="19"/>
      <c r="ES62" s="19"/>
      <c r="ET62" s="19"/>
      <c r="EU62" s="19"/>
      <c r="EV62" s="19"/>
      <c r="EW62" s="19"/>
      <c r="EX62" s="19"/>
      <c r="EY62" s="19"/>
      <c r="EZ62" s="19"/>
      <c r="FA62" s="19"/>
      <c r="FB62" s="19"/>
      <c r="FC62" s="19"/>
      <c r="FD62" s="19"/>
      <c r="FE62" s="19"/>
      <c r="FF62" s="19"/>
      <c r="FG62" s="19"/>
      <c r="FH62" s="19"/>
      <c r="FI62" s="19"/>
      <c r="FJ62" s="19"/>
      <c r="FK62" s="19"/>
      <c r="FL62" s="19"/>
      <c r="FM62" s="19"/>
      <c r="FN62" s="19"/>
      <c r="FO62" s="19"/>
      <c r="FP62" s="19"/>
      <c r="FQ62" s="19"/>
      <c r="FR62" s="19"/>
      <c r="FS62" s="19"/>
      <c r="FT62" s="19"/>
      <c r="FU62" s="19"/>
      <c r="FV62" s="19"/>
      <c r="FW62" s="19"/>
      <c r="FX62" s="19"/>
      <c r="FY62" s="19"/>
      <c r="FZ62" s="19"/>
      <c r="GA62" s="19"/>
      <c r="GB62" s="19"/>
      <c r="GC62" s="19"/>
      <c r="GD62" s="19"/>
      <c r="GE62" s="19"/>
      <c r="GF62" s="19"/>
      <c r="GG62" s="19"/>
      <c r="GH62" s="19"/>
      <c r="GI62" s="19"/>
      <c r="GJ62" s="19"/>
      <c r="GK62" s="19"/>
      <c r="GL62" s="19"/>
      <c r="GM62" s="19"/>
      <c r="GN62" s="19"/>
      <c r="GO62" s="19"/>
      <c r="GP62" s="19"/>
      <c r="GQ62" s="19"/>
      <c r="GR62" s="19"/>
      <c r="GS62" s="19"/>
      <c r="GT62" s="19"/>
      <c r="GU62" s="19"/>
      <c r="GV62" s="19"/>
      <c r="GW62" s="19"/>
      <c r="GX62" s="19"/>
      <c r="GY62" s="19"/>
      <c r="GZ62" s="19"/>
      <c r="HA62" s="19"/>
      <c r="HB62" s="19"/>
      <c r="HC62" s="19"/>
      <c r="HD62" s="19"/>
      <c r="HE62" s="19"/>
      <c r="HF62" s="19"/>
      <c r="HG62" s="19"/>
      <c r="HH62" s="19"/>
      <c r="HI62" s="19"/>
      <c r="HJ62" s="19"/>
      <c r="HK62" s="19"/>
      <c r="HL62" s="19"/>
      <c r="HM62" s="19"/>
      <c r="HN62" s="19"/>
      <c r="HO62" s="19"/>
      <c r="HP62" s="19"/>
      <c r="HQ62" s="19"/>
      <c r="HR62" s="19"/>
      <c r="HS62" s="19"/>
      <c r="HT62" s="19"/>
      <c r="HU62" s="19"/>
      <c r="HV62" s="19"/>
      <c r="HW62" s="19"/>
      <c r="HX62" s="19"/>
      <c r="HY62" s="19"/>
      <c r="HZ62" s="19"/>
    </row>
    <row r="63" spans="1:234" s="16" customFormat="1" ht="12.75" x14ac:dyDescent="0.2">
      <c r="A63" s="102"/>
      <c r="B63" s="106"/>
      <c r="C63" s="104"/>
      <c r="D63" s="105"/>
      <c r="E63" s="3"/>
      <c r="F63" s="190"/>
      <c r="G63" s="19"/>
      <c r="I63" s="19"/>
      <c r="J63" s="19"/>
      <c r="K63" s="28"/>
      <c r="L63" s="4"/>
      <c r="M63" s="19"/>
      <c r="N63" s="19"/>
      <c r="O63" s="19"/>
      <c r="P63" s="19"/>
      <c r="Q63" s="19"/>
      <c r="R63" s="19"/>
      <c r="S63" s="19"/>
      <c r="T63" s="19"/>
      <c r="U63" s="19"/>
      <c r="V63" s="19"/>
      <c r="W63" s="19"/>
      <c r="X63" s="19"/>
      <c r="Y63" s="19"/>
      <c r="Z63" s="19"/>
      <c r="AA63" s="19"/>
      <c r="AB63" s="19"/>
      <c r="AC63" s="19"/>
      <c r="AD63" s="19"/>
      <c r="AE63" s="19"/>
      <c r="AF63" s="19"/>
      <c r="AG63" s="19"/>
      <c r="AH63" s="19"/>
      <c r="AI63" s="19"/>
      <c r="AJ63" s="19"/>
      <c r="AK63" s="19"/>
      <c r="AL63" s="19"/>
      <c r="AM63" s="19"/>
      <c r="AN63" s="19"/>
      <c r="AO63" s="19"/>
      <c r="AP63" s="19"/>
      <c r="AQ63" s="19"/>
      <c r="AR63" s="19"/>
      <c r="AS63" s="19"/>
      <c r="AT63" s="19"/>
      <c r="AU63" s="19"/>
      <c r="AV63" s="19"/>
      <c r="AW63" s="19"/>
      <c r="AX63" s="19"/>
      <c r="AY63" s="19"/>
      <c r="AZ63" s="19"/>
      <c r="BA63" s="19"/>
      <c r="BB63" s="19"/>
      <c r="BC63" s="19"/>
      <c r="BD63" s="19"/>
      <c r="BE63" s="19"/>
      <c r="BF63" s="19"/>
      <c r="BG63" s="19"/>
      <c r="BH63" s="19"/>
      <c r="BI63" s="19"/>
      <c r="BJ63" s="19"/>
      <c r="BK63" s="19"/>
      <c r="BL63" s="19"/>
      <c r="BM63" s="19"/>
      <c r="BN63" s="19"/>
      <c r="BO63" s="19"/>
      <c r="BP63" s="19"/>
      <c r="BQ63" s="19"/>
      <c r="BR63" s="19"/>
      <c r="BS63" s="19"/>
      <c r="BT63" s="19"/>
      <c r="BU63" s="19"/>
      <c r="BV63" s="19"/>
      <c r="BW63" s="19"/>
      <c r="BX63" s="19"/>
      <c r="BY63" s="19"/>
      <c r="BZ63" s="19"/>
      <c r="CA63" s="19"/>
      <c r="CB63" s="19"/>
      <c r="CC63" s="19"/>
      <c r="CD63" s="19"/>
      <c r="CE63" s="19"/>
      <c r="CF63" s="19"/>
      <c r="CG63" s="19"/>
      <c r="CH63" s="19"/>
      <c r="CI63" s="19"/>
      <c r="CJ63" s="19"/>
      <c r="CK63" s="19"/>
      <c r="CL63" s="19"/>
      <c r="CM63" s="19"/>
      <c r="CN63" s="19"/>
      <c r="CO63" s="19"/>
      <c r="CP63" s="19"/>
      <c r="CQ63" s="19"/>
      <c r="CR63" s="19"/>
      <c r="CS63" s="19"/>
      <c r="CT63" s="19"/>
      <c r="CU63" s="19"/>
      <c r="CV63" s="19"/>
      <c r="CW63" s="19"/>
      <c r="CX63" s="19"/>
      <c r="CY63" s="19"/>
      <c r="CZ63" s="19"/>
      <c r="DA63" s="19"/>
      <c r="DB63" s="19"/>
      <c r="DC63" s="19"/>
      <c r="DD63" s="19"/>
      <c r="DE63" s="19"/>
      <c r="DF63" s="19"/>
      <c r="DG63" s="19"/>
      <c r="DH63" s="19"/>
      <c r="DI63" s="19"/>
      <c r="DJ63" s="19"/>
      <c r="DK63" s="19"/>
      <c r="DL63" s="19"/>
      <c r="DM63" s="19"/>
      <c r="DN63" s="19"/>
      <c r="DO63" s="19"/>
      <c r="DP63" s="19"/>
      <c r="DQ63" s="19"/>
      <c r="DR63" s="19"/>
      <c r="DS63" s="19"/>
      <c r="DT63" s="19"/>
      <c r="DU63" s="19"/>
      <c r="DV63" s="19"/>
      <c r="DW63" s="19"/>
      <c r="DX63" s="19"/>
      <c r="DY63" s="19"/>
      <c r="DZ63" s="19"/>
      <c r="EA63" s="19"/>
      <c r="EB63" s="19"/>
      <c r="EC63" s="19"/>
      <c r="ED63" s="19"/>
      <c r="EE63" s="19"/>
      <c r="EF63" s="19"/>
      <c r="EG63" s="19"/>
      <c r="EH63" s="19"/>
      <c r="EI63" s="19"/>
      <c r="EJ63" s="19"/>
      <c r="EK63" s="19"/>
      <c r="EL63" s="19"/>
      <c r="EM63" s="19"/>
      <c r="EN63" s="19"/>
      <c r="EO63" s="19"/>
      <c r="EP63" s="19"/>
      <c r="EQ63" s="19"/>
      <c r="ER63" s="19"/>
      <c r="ES63" s="19"/>
      <c r="ET63" s="19"/>
      <c r="EU63" s="19"/>
      <c r="EV63" s="19"/>
      <c r="EW63" s="19"/>
      <c r="EX63" s="19"/>
      <c r="EY63" s="19"/>
      <c r="EZ63" s="19"/>
      <c r="FA63" s="19"/>
      <c r="FB63" s="19"/>
      <c r="FC63" s="19"/>
      <c r="FD63" s="19"/>
      <c r="FE63" s="19"/>
      <c r="FF63" s="19"/>
      <c r="FG63" s="19"/>
      <c r="FH63" s="19"/>
      <c r="FI63" s="19"/>
      <c r="FJ63" s="19"/>
      <c r="FK63" s="19"/>
      <c r="FL63" s="19"/>
      <c r="FM63" s="19"/>
      <c r="FN63" s="19"/>
      <c r="FO63" s="19"/>
      <c r="FP63" s="19"/>
      <c r="FQ63" s="19"/>
      <c r="FR63" s="19"/>
      <c r="FS63" s="19"/>
      <c r="FT63" s="19"/>
      <c r="FU63" s="19"/>
      <c r="FV63" s="19"/>
      <c r="FW63" s="19"/>
      <c r="FX63" s="19"/>
      <c r="FY63" s="19"/>
      <c r="FZ63" s="19"/>
      <c r="GA63" s="19"/>
      <c r="GB63" s="19"/>
      <c r="GC63" s="19"/>
      <c r="GD63" s="19"/>
      <c r="GE63" s="19"/>
      <c r="GF63" s="19"/>
      <c r="GG63" s="19"/>
      <c r="GH63" s="19"/>
      <c r="GI63" s="19"/>
      <c r="GJ63" s="19"/>
      <c r="GK63" s="19"/>
      <c r="GL63" s="19"/>
      <c r="GM63" s="19"/>
      <c r="GN63" s="19"/>
      <c r="GO63" s="19"/>
      <c r="GP63" s="19"/>
      <c r="GQ63" s="19"/>
      <c r="GR63" s="19"/>
      <c r="GS63" s="19"/>
      <c r="GT63" s="19"/>
      <c r="GU63" s="19"/>
      <c r="GV63" s="19"/>
      <c r="GW63" s="19"/>
      <c r="GX63" s="19"/>
      <c r="GY63" s="19"/>
      <c r="GZ63" s="19"/>
      <c r="HA63" s="19"/>
      <c r="HB63" s="19"/>
      <c r="HC63" s="19"/>
      <c r="HD63" s="19"/>
      <c r="HE63" s="19"/>
      <c r="HF63" s="19"/>
      <c r="HG63" s="19"/>
      <c r="HH63" s="19"/>
      <c r="HI63" s="19"/>
      <c r="HJ63" s="19"/>
      <c r="HK63" s="19"/>
      <c r="HL63" s="19"/>
      <c r="HM63" s="19"/>
      <c r="HN63" s="19"/>
      <c r="HO63" s="19"/>
      <c r="HP63" s="19"/>
      <c r="HQ63" s="19"/>
      <c r="HR63" s="19"/>
      <c r="HS63" s="19"/>
      <c r="HT63" s="19"/>
      <c r="HU63" s="19"/>
      <c r="HV63" s="19"/>
      <c r="HW63" s="19"/>
      <c r="HX63" s="19"/>
      <c r="HY63" s="19"/>
      <c r="HZ63" s="19"/>
    </row>
    <row r="64" spans="1:234" s="16" customFormat="1" ht="12.75" x14ac:dyDescent="0.25">
      <c r="A64" s="107" t="s">
        <v>199</v>
      </c>
      <c r="B64" s="106" t="s">
        <v>128</v>
      </c>
      <c r="C64" s="104"/>
      <c r="D64" s="105"/>
      <c r="E64" s="3"/>
      <c r="F64" s="190"/>
      <c r="K64" s="29"/>
      <c r="L64" s="4"/>
    </row>
    <row r="65" spans="1:234" s="18" customFormat="1" ht="12.75" x14ac:dyDescent="0.25">
      <c r="A65" s="110"/>
      <c r="B65" s="106"/>
      <c r="C65" s="104" t="s">
        <v>52</v>
      </c>
      <c r="D65" s="105">
        <v>1</v>
      </c>
      <c r="E65" s="3"/>
      <c r="F65" s="190">
        <f>+E65*D65</f>
        <v>0</v>
      </c>
      <c r="G65" s="16"/>
      <c r="H65" s="3"/>
      <c r="I65" s="16"/>
      <c r="J65" s="16"/>
      <c r="K65" s="29"/>
      <c r="L65" s="4"/>
      <c r="M65" s="16"/>
      <c r="N65" s="16"/>
      <c r="O65" s="16"/>
      <c r="P65" s="16"/>
      <c r="Q65" s="16"/>
      <c r="R65" s="16"/>
      <c r="S65" s="16"/>
      <c r="T65" s="16"/>
      <c r="U65" s="16"/>
      <c r="V65" s="16"/>
      <c r="W65" s="16"/>
      <c r="X65" s="16"/>
      <c r="Y65" s="16"/>
      <c r="Z65" s="16"/>
      <c r="AA65" s="16"/>
      <c r="AB65" s="16"/>
      <c r="AC65" s="16"/>
      <c r="AD65" s="16"/>
      <c r="AE65" s="16"/>
      <c r="AF65" s="16"/>
      <c r="AG65" s="16"/>
      <c r="AH65" s="16"/>
      <c r="AI65" s="16"/>
      <c r="AJ65" s="16"/>
      <c r="AK65" s="16"/>
      <c r="AL65" s="16"/>
      <c r="AM65" s="16"/>
      <c r="AN65" s="16"/>
      <c r="AO65" s="16"/>
      <c r="AP65" s="16"/>
      <c r="AQ65" s="16"/>
      <c r="AR65" s="16"/>
      <c r="AS65" s="16"/>
      <c r="AT65" s="16"/>
      <c r="AU65" s="16"/>
      <c r="AV65" s="16"/>
      <c r="AW65" s="16"/>
      <c r="AX65" s="16"/>
      <c r="AY65" s="16"/>
      <c r="AZ65" s="16"/>
      <c r="BA65" s="16"/>
      <c r="BB65" s="16"/>
      <c r="BC65" s="16"/>
      <c r="BD65" s="16"/>
      <c r="BE65" s="16"/>
      <c r="BF65" s="16"/>
      <c r="BG65" s="16"/>
      <c r="BH65" s="16"/>
      <c r="BI65" s="16"/>
      <c r="BJ65" s="16"/>
      <c r="BK65" s="16"/>
      <c r="BL65" s="16"/>
      <c r="BM65" s="16"/>
      <c r="BN65" s="16"/>
      <c r="BO65" s="16"/>
      <c r="BP65" s="16"/>
      <c r="BQ65" s="16"/>
      <c r="BR65" s="16"/>
      <c r="BS65" s="16"/>
      <c r="BT65" s="16"/>
      <c r="BU65" s="16"/>
      <c r="BV65" s="16"/>
      <c r="BW65" s="16"/>
      <c r="BX65" s="16"/>
      <c r="BY65" s="16"/>
      <c r="BZ65" s="16"/>
      <c r="CA65" s="16"/>
      <c r="CB65" s="16"/>
      <c r="CC65" s="16"/>
      <c r="CD65" s="16"/>
      <c r="CE65" s="16"/>
      <c r="CF65" s="16"/>
      <c r="CG65" s="16"/>
      <c r="CH65" s="16"/>
      <c r="CI65" s="16"/>
      <c r="CJ65" s="16"/>
      <c r="CK65" s="16"/>
      <c r="CL65" s="16"/>
      <c r="CM65" s="16"/>
      <c r="CN65" s="16"/>
      <c r="CO65" s="16"/>
      <c r="CP65" s="16"/>
      <c r="CQ65" s="16"/>
      <c r="CR65" s="16"/>
      <c r="CS65" s="16"/>
      <c r="CT65" s="16"/>
      <c r="CU65" s="16"/>
      <c r="CV65" s="16"/>
      <c r="CW65" s="16"/>
      <c r="CX65" s="16"/>
      <c r="CY65" s="16"/>
      <c r="CZ65" s="16"/>
      <c r="DA65" s="16"/>
      <c r="DB65" s="16"/>
      <c r="DC65" s="16"/>
      <c r="DD65" s="16"/>
      <c r="DE65" s="16"/>
      <c r="DF65" s="16"/>
      <c r="DG65" s="16"/>
      <c r="DH65" s="16"/>
      <c r="DI65" s="16"/>
      <c r="DJ65" s="16"/>
      <c r="DK65" s="16"/>
      <c r="DL65" s="16"/>
      <c r="DM65" s="16"/>
      <c r="DN65" s="16"/>
      <c r="DO65" s="16"/>
      <c r="DP65" s="16"/>
      <c r="DQ65" s="16"/>
      <c r="DR65" s="16"/>
      <c r="DS65" s="16"/>
      <c r="DT65" s="16"/>
      <c r="DU65" s="16"/>
      <c r="DV65" s="16"/>
      <c r="DW65" s="16"/>
      <c r="DX65" s="16"/>
      <c r="DY65" s="16"/>
      <c r="DZ65" s="16"/>
      <c r="EA65" s="16"/>
      <c r="EB65" s="16"/>
      <c r="EC65" s="16"/>
      <c r="ED65" s="16"/>
      <c r="EE65" s="16"/>
      <c r="EF65" s="16"/>
      <c r="EG65" s="16"/>
      <c r="EH65" s="16"/>
      <c r="EI65" s="16"/>
      <c r="EJ65" s="16"/>
      <c r="EK65" s="16"/>
      <c r="EL65" s="16"/>
      <c r="EM65" s="16"/>
      <c r="EN65" s="16"/>
      <c r="EO65" s="16"/>
      <c r="EP65" s="16"/>
      <c r="EQ65" s="16"/>
      <c r="ER65" s="16"/>
      <c r="ES65" s="16"/>
      <c r="ET65" s="16"/>
      <c r="EU65" s="16"/>
      <c r="EV65" s="16"/>
      <c r="EW65" s="16"/>
      <c r="EX65" s="16"/>
      <c r="EY65" s="16"/>
      <c r="EZ65" s="16"/>
      <c r="FA65" s="16"/>
      <c r="FB65" s="16"/>
      <c r="FC65" s="16"/>
      <c r="FD65" s="16"/>
      <c r="FE65" s="16"/>
      <c r="FF65" s="16"/>
      <c r="FG65" s="16"/>
      <c r="FH65" s="16"/>
      <c r="FI65" s="16"/>
      <c r="FJ65" s="16"/>
      <c r="FK65" s="16"/>
      <c r="FL65" s="16"/>
      <c r="FM65" s="16"/>
      <c r="FN65" s="16"/>
      <c r="FO65" s="16"/>
      <c r="FP65" s="16"/>
      <c r="FQ65" s="16"/>
      <c r="FR65" s="16"/>
      <c r="FS65" s="16"/>
      <c r="FT65" s="16"/>
      <c r="FU65" s="16"/>
      <c r="FV65" s="16"/>
      <c r="FW65" s="16"/>
      <c r="FX65" s="16"/>
      <c r="FY65" s="16"/>
      <c r="FZ65" s="16"/>
      <c r="GA65" s="16"/>
      <c r="GB65" s="16"/>
      <c r="GC65" s="16"/>
      <c r="GD65" s="16"/>
      <c r="GE65" s="16"/>
      <c r="GF65" s="16"/>
      <c r="GG65" s="16"/>
      <c r="GH65" s="16"/>
      <c r="GI65" s="16"/>
      <c r="GJ65" s="16"/>
      <c r="GK65" s="16"/>
      <c r="GL65" s="16"/>
      <c r="GM65" s="16"/>
      <c r="GN65" s="16"/>
      <c r="GO65" s="16"/>
      <c r="GP65" s="16"/>
      <c r="GQ65" s="16"/>
      <c r="GR65" s="16"/>
      <c r="GS65" s="16"/>
      <c r="GT65" s="16"/>
      <c r="GU65" s="16"/>
      <c r="GV65" s="16"/>
      <c r="GW65" s="16"/>
      <c r="GX65" s="16"/>
      <c r="GY65" s="16"/>
      <c r="GZ65" s="16"/>
      <c r="HA65" s="16"/>
      <c r="HB65" s="16"/>
      <c r="HC65" s="16"/>
      <c r="HD65" s="16"/>
      <c r="HE65" s="16"/>
      <c r="HF65" s="16"/>
      <c r="HG65" s="16"/>
      <c r="HH65" s="16"/>
      <c r="HI65" s="16"/>
      <c r="HJ65" s="16"/>
      <c r="HK65" s="16"/>
      <c r="HL65" s="16"/>
      <c r="HM65" s="16"/>
      <c r="HN65" s="16"/>
      <c r="HO65" s="16"/>
      <c r="HP65" s="16"/>
      <c r="HQ65" s="16"/>
      <c r="HR65" s="16"/>
      <c r="HS65" s="16"/>
      <c r="HT65" s="16"/>
      <c r="HU65" s="16"/>
      <c r="HV65" s="16"/>
      <c r="HW65" s="16"/>
      <c r="HX65" s="16"/>
      <c r="HY65" s="16"/>
      <c r="HZ65" s="16"/>
    </row>
    <row r="66" spans="1:234" s="16" customFormat="1" ht="12.75" x14ac:dyDescent="0.2">
      <c r="A66" s="107" t="s">
        <v>201</v>
      </c>
      <c r="B66" s="106" t="s">
        <v>135</v>
      </c>
      <c r="C66" s="104"/>
      <c r="D66" s="105"/>
      <c r="E66" s="3"/>
      <c r="F66" s="190"/>
      <c r="K66" s="30"/>
      <c r="L66" s="4"/>
    </row>
    <row r="67" spans="1:234" s="18" customFormat="1" ht="12.75" x14ac:dyDescent="0.2">
      <c r="A67" s="110"/>
      <c r="B67" s="106"/>
      <c r="C67" s="104" t="s">
        <v>52</v>
      </c>
      <c r="D67" s="105">
        <v>1</v>
      </c>
      <c r="E67" s="3"/>
      <c r="F67" s="190">
        <f>+E67*D67</f>
        <v>0</v>
      </c>
      <c r="G67" s="16"/>
      <c r="H67" s="3"/>
      <c r="I67" s="16"/>
      <c r="J67" s="16"/>
      <c r="K67" s="30"/>
      <c r="L67" s="4"/>
      <c r="M67" s="16"/>
      <c r="N67" s="16"/>
      <c r="O67" s="16"/>
      <c r="P67" s="16"/>
      <c r="Q67" s="16"/>
      <c r="R67" s="16"/>
      <c r="S67" s="16"/>
      <c r="T67" s="16"/>
      <c r="U67" s="16"/>
      <c r="V67" s="16"/>
      <c r="W67" s="16"/>
      <c r="X67" s="16"/>
      <c r="Y67" s="16"/>
      <c r="Z67" s="16"/>
      <c r="AA67" s="16"/>
      <c r="AB67" s="16"/>
      <c r="AC67" s="16"/>
      <c r="AD67" s="16"/>
      <c r="AE67" s="16"/>
      <c r="AF67" s="16"/>
      <c r="AG67" s="16"/>
      <c r="AH67" s="16"/>
      <c r="AI67" s="16"/>
      <c r="AJ67" s="16"/>
      <c r="AK67" s="16"/>
      <c r="AL67" s="16"/>
      <c r="AM67" s="16"/>
      <c r="AN67" s="16"/>
      <c r="AO67" s="16"/>
      <c r="AP67" s="16"/>
      <c r="AQ67" s="16"/>
      <c r="AR67" s="16"/>
      <c r="AS67" s="16"/>
      <c r="AT67" s="16"/>
      <c r="AU67" s="16"/>
      <c r="AV67" s="16"/>
      <c r="AW67" s="16"/>
      <c r="AX67" s="16"/>
      <c r="AY67" s="16"/>
      <c r="AZ67" s="16"/>
      <c r="BA67" s="16"/>
      <c r="BB67" s="16"/>
      <c r="BC67" s="16"/>
      <c r="BD67" s="16"/>
      <c r="BE67" s="16"/>
      <c r="BF67" s="16"/>
      <c r="BG67" s="16"/>
      <c r="BH67" s="16"/>
      <c r="BI67" s="16"/>
      <c r="BJ67" s="16"/>
      <c r="BK67" s="16"/>
      <c r="BL67" s="16"/>
      <c r="BM67" s="16"/>
      <c r="BN67" s="16"/>
      <c r="BO67" s="16"/>
      <c r="BP67" s="16"/>
      <c r="BQ67" s="16"/>
      <c r="BR67" s="16"/>
      <c r="BS67" s="16"/>
      <c r="BT67" s="16"/>
      <c r="BU67" s="16"/>
      <c r="BV67" s="16"/>
      <c r="BW67" s="16"/>
      <c r="BX67" s="16"/>
      <c r="BY67" s="16"/>
      <c r="BZ67" s="16"/>
      <c r="CA67" s="16"/>
      <c r="CB67" s="16"/>
      <c r="CC67" s="16"/>
      <c r="CD67" s="16"/>
      <c r="CE67" s="16"/>
      <c r="CF67" s="16"/>
      <c r="CG67" s="16"/>
      <c r="CH67" s="16"/>
      <c r="CI67" s="16"/>
      <c r="CJ67" s="16"/>
      <c r="CK67" s="16"/>
      <c r="CL67" s="16"/>
      <c r="CM67" s="16"/>
      <c r="CN67" s="16"/>
      <c r="CO67" s="16"/>
      <c r="CP67" s="16"/>
      <c r="CQ67" s="16"/>
      <c r="CR67" s="16"/>
      <c r="CS67" s="16"/>
      <c r="CT67" s="16"/>
      <c r="CU67" s="16"/>
      <c r="CV67" s="16"/>
      <c r="CW67" s="16"/>
      <c r="CX67" s="16"/>
      <c r="CY67" s="16"/>
      <c r="CZ67" s="16"/>
      <c r="DA67" s="16"/>
      <c r="DB67" s="16"/>
      <c r="DC67" s="16"/>
      <c r="DD67" s="16"/>
      <c r="DE67" s="16"/>
      <c r="DF67" s="16"/>
      <c r="DG67" s="16"/>
      <c r="DH67" s="16"/>
      <c r="DI67" s="16"/>
      <c r="DJ67" s="16"/>
      <c r="DK67" s="16"/>
      <c r="DL67" s="16"/>
      <c r="DM67" s="16"/>
      <c r="DN67" s="16"/>
      <c r="DO67" s="16"/>
      <c r="DP67" s="16"/>
      <c r="DQ67" s="16"/>
      <c r="DR67" s="16"/>
      <c r="DS67" s="16"/>
      <c r="DT67" s="16"/>
      <c r="DU67" s="16"/>
      <c r="DV67" s="16"/>
      <c r="DW67" s="16"/>
      <c r="DX67" s="16"/>
      <c r="DY67" s="16"/>
      <c r="DZ67" s="16"/>
      <c r="EA67" s="16"/>
      <c r="EB67" s="16"/>
      <c r="EC67" s="16"/>
      <c r="ED67" s="16"/>
      <c r="EE67" s="16"/>
      <c r="EF67" s="16"/>
      <c r="EG67" s="16"/>
      <c r="EH67" s="16"/>
      <c r="EI67" s="16"/>
      <c r="EJ67" s="16"/>
      <c r="EK67" s="16"/>
      <c r="EL67" s="16"/>
      <c r="EM67" s="16"/>
      <c r="EN67" s="16"/>
      <c r="EO67" s="16"/>
      <c r="EP67" s="16"/>
      <c r="EQ67" s="16"/>
      <c r="ER67" s="16"/>
      <c r="ES67" s="16"/>
      <c r="ET67" s="16"/>
      <c r="EU67" s="16"/>
      <c r="EV67" s="16"/>
      <c r="EW67" s="16"/>
      <c r="EX67" s="16"/>
      <c r="EY67" s="16"/>
      <c r="EZ67" s="16"/>
      <c r="FA67" s="16"/>
      <c r="FB67" s="16"/>
      <c r="FC67" s="16"/>
      <c r="FD67" s="16"/>
      <c r="FE67" s="16"/>
      <c r="FF67" s="16"/>
      <c r="FG67" s="16"/>
      <c r="FH67" s="16"/>
      <c r="FI67" s="16"/>
      <c r="FJ67" s="16"/>
      <c r="FK67" s="16"/>
      <c r="FL67" s="16"/>
      <c r="FM67" s="16"/>
      <c r="FN67" s="16"/>
      <c r="FO67" s="16"/>
      <c r="FP67" s="16"/>
      <c r="FQ67" s="16"/>
      <c r="FR67" s="16"/>
      <c r="FS67" s="16"/>
      <c r="FT67" s="16"/>
      <c r="FU67" s="16"/>
      <c r="FV67" s="16"/>
      <c r="FW67" s="16"/>
      <c r="FX67" s="16"/>
      <c r="FY67" s="16"/>
      <c r="FZ67" s="16"/>
      <c r="GA67" s="16"/>
      <c r="GB67" s="16"/>
      <c r="GC67" s="16"/>
      <c r="GD67" s="16"/>
      <c r="GE67" s="16"/>
      <c r="GF67" s="16"/>
      <c r="GG67" s="16"/>
      <c r="GH67" s="16"/>
      <c r="GI67" s="16"/>
      <c r="GJ67" s="16"/>
      <c r="GK67" s="16"/>
      <c r="GL67" s="16"/>
      <c r="GM67" s="16"/>
      <c r="GN67" s="16"/>
      <c r="GO67" s="16"/>
      <c r="GP67" s="16"/>
      <c r="GQ67" s="16"/>
      <c r="GR67" s="16"/>
      <c r="GS67" s="16"/>
      <c r="GT67" s="16"/>
      <c r="GU67" s="16"/>
      <c r="GV67" s="16"/>
      <c r="GW67" s="16"/>
      <c r="GX67" s="16"/>
      <c r="GY67" s="16"/>
      <c r="GZ67" s="16"/>
      <c r="HA67" s="16"/>
      <c r="HB67" s="16"/>
      <c r="HC67" s="16"/>
      <c r="HD67" s="16"/>
      <c r="HE67" s="16"/>
      <c r="HF67" s="16"/>
      <c r="HG67" s="16"/>
      <c r="HH67" s="16"/>
      <c r="HI67" s="16"/>
      <c r="HJ67" s="16"/>
      <c r="HK67" s="16"/>
      <c r="HL67" s="16"/>
      <c r="HM67" s="16"/>
      <c r="HN67" s="16"/>
      <c r="HO67" s="16"/>
      <c r="HP67" s="16"/>
      <c r="HQ67" s="16"/>
      <c r="HR67" s="16"/>
      <c r="HS67" s="16"/>
      <c r="HT67" s="16"/>
      <c r="HU67" s="16"/>
      <c r="HV67" s="16"/>
      <c r="HW67" s="16"/>
      <c r="HX67" s="16"/>
      <c r="HY67" s="16"/>
      <c r="HZ67" s="16"/>
    </row>
    <row r="68" spans="1:234" s="18" customFormat="1" ht="12.75" x14ac:dyDescent="0.25">
      <c r="A68" s="110"/>
      <c r="B68" s="106"/>
      <c r="C68" s="104"/>
      <c r="D68" s="105"/>
      <c r="E68" s="3"/>
      <c r="F68" s="190"/>
      <c r="G68" s="16"/>
      <c r="I68" s="16"/>
      <c r="J68" s="16"/>
      <c r="K68" s="29"/>
      <c r="L68" s="4"/>
      <c r="M68" s="16"/>
      <c r="N68" s="16"/>
      <c r="O68" s="16"/>
      <c r="P68" s="16"/>
      <c r="Q68" s="16"/>
      <c r="R68" s="16"/>
      <c r="S68" s="16"/>
      <c r="T68" s="16"/>
      <c r="U68" s="16"/>
      <c r="V68" s="16"/>
      <c r="W68" s="16"/>
      <c r="X68" s="16"/>
      <c r="Y68" s="16"/>
      <c r="Z68" s="16"/>
      <c r="AA68" s="16"/>
      <c r="AB68" s="16"/>
      <c r="AC68" s="16"/>
      <c r="AD68" s="16"/>
      <c r="AE68" s="16"/>
      <c r="AF68" s="16"/>
      <c r="AG68" s="16"/>
      <c r="AH68" s="16"/>
      <c r="AI68" s="16"/>
      <c r="AJ68" s="16"/>
      <c r="AK68" s="16"/>
      <c r="AL68" s="16"/>
      <c r="AM68" s="16"/>
      <c r="AN68" s="16"/>
      <c r="AO68" s="16"/>
      <c r="AP68" s="16"/>
      <c r="AQ68" s="16"/>
      <c r="AR68" s="16"/>
      <c r="AS68" s="16"/>
      <c r="AT68" s="16"/>
      <c r="AU68" s="16"/>
      <c r="AV68" s="16"/>
      <c r="AW68" s="16"/>
      <c r="AX68" s="16"/>
      <c r="AY68" s="16"/>
      <c r="AZ68" s="16"/>
      <c r="BA68" s="16"/>
      <c r="BB68" s="16"/>
      <c r="BC68" s="16"/>
      <c r="BD68" s="16"/>
      <c r="BE68" s="16"/>
      <c r="BF68" s="16"/>
      <c r="BG68" s="16"/>
      <c r="BH68" s="16"/>
      <c r="BI68" s="16"/>
      <c r="BJ68" s="16"/>
      <c r="BK68" s="16"/>
      <c r="BL68" s="16"/>
      <c r="BM68" s="16"/>
      <c r="BN68" s="16"/>
      <c r="BO68" s="16"/>
      <c r="BP68" s="16"/>
      <c r="BQ68" s="16"/>
      <c r="BR68" s="16"/>
      <c r="BS68" s="16"/>
      <c r="BT68" s="16"/>
      <c r="BU68" s="16"/>
      <c r="BV68" s="16"/>
      <c r="BW68" s="16"/>
      <c r="BX68" s="16"/>
      <c r="BY68" s="16"/>
      <c r="BZ68" s="16"/>
      <c r="CA68" s="16"/>
      <c r="CB68" s="16"/>
      <c r="CC68" s="16"/>
      <c r="CD68" s="16"/>
      <c r="CE68" s="16"/>
      <c r="CF68" s="16"/>
      <c r="CG68" s="16"/>
      <c r="CH68" s="16"/>
      <c r="CI68" s="16"/>
      <c r="CJ68" s="16"/>
      <c r="CK68" s="16"/>
      <c r="CL68" s="16"/>
      <c r="CM68" s="16"/>
      <c r="CN68" s="16"/>
      <c r="CO68" s="16"/>
      <c r="CP68" s="16"/>
      <c r="CQ68" s="16"/>
      <c r="CR68" s="16"/>
      <c r="CS68" s="16"/>
      <c r="CT68" s="16"/>
      <c r="CU68" s="16"/>
      <c r="CV68" s="16"/>
      <c r="CW68" s="16"/>
      <c r="CX68" s="16"/>
      <c r="CY68" s="16"/>
      <c r="CZ68" s="16"/>
      <c r="DA68" s="16"/>
      <c r="DB68" s="16"/>
      <c r="DC68" s="16"/>
      <c r="DD68" s="16"/>
      <c r="DE68" s="16"/>
      <c r="DF68" s="16"/>
      <c r="DG68" s="16"/>
      <c r="DH68" s="16"/>
      <c r="DI68" s="16"/>
      <c r="DJ68" s="16"/>
      <c r="DK68" s="16"/>
      <c r="DL68" s="16"/>
      <c r="DM68" s="16"/>
      <c r="DN68" s="16"/>
      <c r="DO68" s="16"/>
      <c r="DP68" s="16"/>
      <c r="DQ68" s="16"/>
      <c r="DR68" s="16"/>
      <c r="DS68" s="16"/>
      <c r="DT68" s="16"/>
      <c r="DU68" s="16"/>
      <c r="DV68" s="16"/>
      <c r="DW68" s="16"/>
      <c r="DX68" s="16"/>
      <c r="DY68" s="16"/>
      <c r="DZ68" s="16"/>
      <c r="EA68" s="16"/>
      <c r="EB68" s="16"/>
      <c r="EC68" s="16"/>
      <c r="ED68" s="16"/>
      <c r="EE68" s="16"/>
      <c r="EF68" s="16"/>
      <c r="EG68" s="16"/>
      <c r="EH68" s="16"/>
      <c r="EI68" s="16"/>
      <c r="EJ68" s="16"/>
      <c r="EK68" s="16"/>
      <c r="EL68" s="16"/>
      <c r="EM68" s="16"/>
      <c r="EN68" s="16"/>
      <c r="EO68" s="16"/>
      <c r="EP68" s="16"/>
      <c r="EQ68" s="16"/>
      <c r="ER68" s="16"/>
      <c r="ES68" s="16"/>
      <c r="ET68" s="16"/>
      <c r="EU68" s="16"/>
      <c r="EV68" s="16"/>
      <c r="EW68" s="16"/>
      <c r="EX68" s="16"/>
      <c r="EY68" s="16"/>
      <c r="EZ68" s="16"/>
      <c r="FA68" s="16"/>
      <c r="FB68" s="16"/>
      <c r="FC68" s="16"/>
      <c r="FD68" s="16"/>
      <c r="FE68" s="16"/>
      <c r="FF68" s="16"/>
      <c r="FG68" s="16"/>
      <c r="FH68" s="16"/>
      <c r="FI68" s="16"/>
      <c r="FJ68" s="16"/>
      <c r="FK68" s="16"/>
      <c r="FL68" s="16"/>
      <c r="FM68" s="16"/>
      <c r="FN68" s="16"/>
      <c r="FO68" s="16"/>
      <c r="FP68" s="16"/>
      <c r="FQ68" s="16"/>
      <c r="FR68" s="16"/>
      <c r="FS68" s="16"/>
      <c r="FT68" s="16"/>
      <c r="FU68" s="16"/>
      <c r="FV68" s="16"/>
      <c r="FW68" s="16"/>
      <c r="FX68" s="16"/>
      <c r="FY68" s="16"/>
      <c r="FZ68" s="16"/>
      <c r="GA68" s="16"/>
      <c r="GB68" s="16"/>
      <c r="GC68" s="16"/>
      <c r="GD68" s="16"/>
      <c r="GE68" s="16"/>
      <c r="GF68" s="16"/>
      <c r="GG68" s="16"/>
      <c r="GH68" s="16"/>
      <c r="GI68" s="16"/>
      <c r="GJ68" s="16"/>
      <c r="GK68" s="16"/>
      <c r="GL68" s="16"/>
      <c r="GM68" s="16"/>
      <c r="GN68" s="16"/>
      <c r="GO68" s="16"/>
      <c r="GP68" s="16"/>
      <c r="GQ68" s="16"/>
      <c r="GR68" s="16"/>
      <c r="GS68" s="16"/>
      <c r="GT68" s="16"/>
      <c r="GU68" s="16"/>
      <c r="GV68" s="16"/>
      <c r="GW68" s="16"/>
      <c r="GX68" s="16"/>
      <c r="GY68" s="16"/>
      <c r="GZ68" s="16"/>
      <c r="HA68" s="16"/>
      <c r="HB68" s="16"/>
      <c r="HC68" s="16"/>
      <c r="HD68" s="16"/>
      <c r="HE68" s="16"/>
      <c r="HF68" s="16"/>
      <c r="HG68" s="16"/>
      <c r="HH68" s="16"/>
      <c r="HI68" s="16"/>
      <c r="HJ68" s="16"/>
      <c r="HK68" s="16"/>
      <c r="HL68" s="16"/>
      <c r="HM68" s="16"/>
      <c r="HN68" s="16"/>
      <c r="HO68" s="16"/>
      <c r="HP68" s="16"/>
      <c r="HQ68" s="16"/>
      <c r="HR68" s="16"/>
      <c r="HS68" s="16"/>
      <c r="HT68" s="16"/>
      <c r="HU68" s="16"/>
      <c r="HV68" s="16"/>
      <c r="HW68" s="16"/>
      <c r="HX68" s="16"/>
      <c r="HY68" s="16"/>
      <c r="HZ68" s="16"/>
    </row>
    <row r="69" spans="1:234" s="18" customFormat="1" ht="12.75" x14ac:dyDescent="0.25">
      <c r="A69" s="107" t="s">
        <v>48</v>
      </c>
      <c r="B69" s="103" t="s">
        <v>44</v>
      </c>
      <c r="C69" s="104"/>
      <c r="D69" s="105"/>
      <c r="E69" s="3"/>
      <c r="F69" s="190"/>
      <c r="G69" s="16"/>
      <c r="I69" s="16"/>
      <c r="J69" s="16"/>
      <c r="K69" s="29"/>
      <c r="L69" s="4"/>
      <c r="M69" s="16"/>
      <c r="N69" s="16"/>
      <c r="O69" s="16"/>
      <c r="P69" s="16"/>
      <c r="Q69" s="16"/>
      <c r="R69" s="16"/>
      <c r="S69" s="16"/>
      <c r="T69" s="16"/>
      <c r="U69" s="16"/>
      <c r="V69" s="16"/>
      <c r="W69" s="16"/>
      <c r="X69" s="16"/>
      <c r="Y69" s="16"/>
      <c r="Z69" s="16"/>
      <c r="AA69" s="16"/>
      <c r="AB69" s="16"/>
      <c r="AC69" s="16"/>
      <c r="AD69" s="16"/>
      <c r="AE69" s="16"/>
      <c r="AF69" s="16"/>
      <c r="AG69" s="16"/>
      <c r="AH69" s="16"/>
      <c r="AI69" s="16"/>
      <c r="AJ69" s="16"/>
      <c r="AK69" s="16"/>
      <c r="AL69" s="16"/>
      <c r="AM69" s="16"/>
      <c r="AN69" s="16"/>
      <c r="AO69" s="16"/>
      <c r="AP69" s="16"/>
      <c r="AQ69" s="16"/>
      <c r="AR69" s="16"/>
      <c r="AS69" s="16"/>
      <c r="AT69" s="16"/>
      <c r="AU69" s="16"/>
      <c r="AV69" s="16"/>
      <c r="AW69" s="16"/>
      <c r="AX69" s="16"/>
      <c r="AY69" s="16"/>
      <c r="AZ69" s="16"/>
      <c r="BA69" s="16"/>
      <c r="BB69" s="16"/>
      <c r="BC69" s="16"/>
      <c r="BD69" s="16"/>
      <c r="BE69" s="16"/>
      <c r="BF69" s="16"/>
      <c r="BG69" s="16"/>
      <c r="BH69" s="16"/>
      <c r="BI69" s="16"/>
      <c r="BJ69" s="16"/>
      <c r="BK69" s="16"/>
      <c r="BL69" s="16"/>
      <c r="BM69" s="16"/>
      <c r="BN69" s="16"/>
      <c r="BO69" s="16"/>
      <c r="BP69" s="16"/>
      <c r="BQ69" s="16"/>
      <c r="BR69" s="16"/>
      <c r="BS69" s="16"/>
      <c r="BT69" s="16"/>
      <c r="BU69" s="16"/>
      <c r="BV69" s="16"/>
      <c r="BW69" s="16"/>
      <c r="BX69" s="16"/>
      <c r="BY69" s="16"/>
      <c r="BZ69" s="16"/>
      <c r="CA69" s="16"/>
      <c r="CB69" s="16"/>
      <c r="CC69" s="16"/>
      <c r="CD69" s="16"/>
      <c r="CE69" s="16"/>
      <c r="CF69" s="16"/>
      <c r="CG69" s="16"/>
      <c r="CH69" s="16"/>
      <c r="CI69" s="16"/>
      <c r="CJ69" s="16"/>
      <c r="CK69" s="16"/>
      <c r="CL69" s="16"/>
      <c r="CM69" s="16"/>
      <c r="CN69" s="16"/>
      <c r="CO69" s="16"/>
      <c r="CP69" s="16"/>
      <c r="CQ69" s="16"/>
      <c r="CR69" s="16"/>
      <c r="CS69" s="16"/>
      <c r="CT69" s="16"/>
      <c r="CU69" s="16"/>
      <c r="CV69" s="16"/>
      <c r="CW69" s="16"/>
      <c r="CX69" s="16"/>
      <c r="CY69" s="16"/>
      <c r="CZ69" s="16"/>
      <c r="DA69" s="16"/>
      <c r="DB69" s="16"/>
      <c r="DC69" s="16"/>
      <c r="DD69" s="16"/>
      <c r="DE69" s="16"/>
      <c r="DF69" s="16"/>
      <c r="DG69" s="16"/>
      <c r="DH69" s="16"/>
      <c r="DI69" s="16"/>
      <c r="DJ69" s="16"/>
      <c r="DK69" s="16"/>
      <c r="DL69" s="16"/>
      <c r="DM69" s="16"/>
      <c r="DN69" s="16"/>
      <c r="DO69" s="16"/>
      <c r="DP69" s="16"/>
      <c r="DQ69" s="16"/>
      <c r="DR69" s="16"/>
      <c r="DS69" s="16"/>
      <c r="DT69" s="16"/>
      <c r="DU69" s="16"/>
      <c r="DV69" s="16"/>
      <c r="DW69" s="16"/>
      <c r="DX69" s="16"/>
      <c r="DY69" s="16"/>
      <c r="DZ69" s="16"/>
      <c r="EA69" s="16"/>
      <c r="EB69" s="16"/>
      <c r="EC69" s="16"/>
      <c r="ED69" s="16"/>
      <c r="EE69" s="16"/>
      <c r="EF69" s="16"/>
      <c r="EG69" s="16"/>
      <c r="EH69" s="16"/>
      <c r="EI69" s="16"/>
      <c r="EJ69" s="16"/>
      <c r="EK69" s="16"/>
      <c r="EL69" s="16"/>
      <c r="EM69" s="16"/>
      <c r="EN69" s="16"/>
      <c r="EO69" s="16"/>
      <c r="EP69" s="16"/>
      <c r="EQ69" s="16"/>
      <c r="ER69" s="16"/>
      <c r="ES69" s="16"/>
      <c r="ET69" s="16"/>
      <c r="EU69" s="16"/>
      <c r="EV69" s="16"/>
      <c r="EW69" s="16"/>
      <c r="EX69" s="16"/>
      <c r="EY69" s="16"/>
      <c r="EZ69" s="16"/>
      <c r="FA69" s="16"/>
      <c r="FB69" s="16"/>
      <c r="FC69" s="16"/>
      <c r="FD69" s="16"/>
      <c r="FE69" s="16"/>
      <c r="FF69" s="16"/>
      <c r="FG69" s="16"/>
      <c r="FH69" s="16"/>
      <c r="FI69" s="16"/>
      <c r="FJ69" s="16"/>
      <c r="FK69" s="16"/>
      <c r="FL69" s="16"/>
      <c r="FM69" s="16"/>
      <c r="FN69" s="16"/>
      <c r="FO69" s="16"/>
      <c r="FP69" s="16"/>
      <c r="FQ69" s="16"/>
      <c r="FR69" s="16"/>
      <c r="FS69" s="16"/>
      <c r="FT69" s="16"/>
      <c r="FU69" s="16"/>
      <c r="FV69" s="16"/>
      <c r="FW69" s="16"/>
      <c r="FX69" s="16"/>
      <c r="FY69" s="16"/>
      <c r="FZ69" s="16"/>
      <c r="GA69" s="16"/>
      <c r="GB69" s="16"/>
      <c r="GC69" s="16"/>
      <c r="GD69" s="16"/>
      <c r="GE69" s="16"/>
      <c r="GF69" s="16"/>
      <c r="GG69" s="16"/>
      <c r="GH69" s="16"/>
      <c r="GI69" s="16"/>
      <c r="GJ69" s="16"/>
      <c r="GK69" s="16"/>
      <c r="GL69" s="16"/>
      <c r="GM69" s="16"/>
      <c r="GN69" s="16"/>
      <c r="GO69" s="16"/>
      <c r="GP69" s="16"/>
      <c r="GQ69" s="16"/>
      <c r="GR69" s="16"/>
      <c r="GS69" s="16"/>
      <c r="GT69" s="16"/>
      <c r="GU69" s="16"/>
      <c r="GV69" s="16"/>
      <c r="GW69" s="16"/>
      <c r="GX69" s="16"/>
      <c r="GY69" s="16"/>
      <c r="GZ69" s="16"/>
      <c r="HA69" s="16"/>
      <c r="HB69" s="16"/>
      <c r="HC69" s="16"/>
      <c r="HD69" s="16"/>
      <c r="HE69" s="16"/>
      <c r="HF69" s="16"/>
      <c r="HG69" s="16"/>
      <c r="HH69" s="16"/>
      <c r="HI69" s="16"/>
      <c r="HJ69" s="16"/>
      <c r="HK69" s="16"/>
      <c r="HL69" s="16"/>
      <c r="HM69" s="16"/>
      <c r="HN69" s="16"/>
      <c r="HO69" s="16"/>
      <c r="HP69" s="16"/>
      <c r="HQ69" s="16"/>
      <c r="HR69" s="16"/>
      <c r="HS69" s="16"/>
      <c r="HT69" s="16"/>
      <c r="HU69" s="16"/>
      <c r="HV69" s="16"/>
      <c r="HW69" s="16"/>
      <c r="HX69" s="16"/>
      <c r="HY69" s="16"/>
      <c r="HZ69" s="16"/>
    </row>
    <row r="70" spans="1:234" s="18" customFormat="1" ht="12.75" x14ac:dyDescent="0.25">
      <c r="A70" s="110"/>
      <c r="B70" s="106"/>
      <c r="C70" s="104"/>
      <c r="D70" s="105"/>
      <c r="E70" s="3"/>
      <c r="F70" s="190"/>
      <c r="G70" s="16"/>
      <c r="I70" s="16"/>
      <c r="J70" s="16"/>
      <c r="K70" s="29"/>
      <c r="L70" s="4"/>
      <c r="M70" s="16"/>
      <c r="N70" s="16"/>
      <c r="O70" s="16"/>
      <c r="P70" s="16"/>
      <c r="Q70" s="16"/>
      <c r="R70" s="16"/>
      <c r="S70" s="16"/>
      <c r="T70" s="16"/>
      <c r="U70" s="16"/>
      <c r="V70" s="16"/>
      <c r="W70" s="16"/>
      <c r="X70" s="16"/>
      <c r="Y70" s="16"/>
      <c r="Z70" s="16"/>
      <c r="AA70" s="16"/>
      <c r="AB70" s="16"/>
      <c r="AC70" s="16"/>
      <c r="AD70" s="16"/>
      <c r="AE70" s="16"/>
      <c r="AF70" s="16"/>
      <c r="AG70" s="16"/>
      <c r="AH70" s="16"/>
      <c r="AI70" s="16"/>
      <c r="AJ70" s="16"/>
      <c r="AK70" s="16"/>
      <c r="AL70" s="16"/>
      <c r="AM70" s="16"/>
      <c r="AN70" s="16"/>
      <c r="AO70" s="16"/>
      <c r="AP70" s="16"/>
      <c r="AQ70" s="16"/>
      <c r="AR70" s="16"/>
      <c r="AS70" s="16"/>
      <c r="AT70" s="16"/>
      <c r="AU70" s="16"/>
      <c r="AV70" s="16"/>
      <c r="AW70" s="16"/>
      <c r="AX70" s="16"/>
      <c r="AY70" s="16"/>
      <c r="AZ70" s="16"/>
      <c r="BA70" s="16"/>
      <c r="BB70" s="16"/>
      <c r="BC70" s="16"/>
      <c r="BD70" s="16"/>
      <c r="BE70" s="16"/>
      <c r="BF70" s="16"/>
      <c r="BG70" s="16"/>
      <c r="BH70" s="16"/>
      <c r="BI70" s="16"/>
      <c r="BJ70" s="16"/>
      <c r="BK70" s="16"/>
      <c r="BL70" s="16"/>
      <c r="BM70" s="16"/>
      <c r="BN70" s="16"/>
      <c r="BO70" s="16"/>
      <c r="BP70" s="16"/>
      <c r="BQ70" s="16"/>
      <c r="BR70" s="16"/>
      <c r="BS70" s="16"/>
      <c r="BT70" s="16"/>
      <c r="BU70" s="16"/>
      <c r="BV70" s="16"/>
      <c r="BW70" s="16"/>
      <c r="BX70" s="16"/>
      <c r="BY70" s="16"/>
      <c r="BZ70" s="16"/>
      <c r="CA70" s="16"/>
      <c r="CB70" s="16"/>
      <c r="CC70" s="16"/>
      <c r="CD70" s="16"/>
      <c r="CE70" s="16"/>
      <c r="CF70" s="16"/>
      <c r="CG70" s="16"/>
      <c r="CH70" s="16"/>
      <c r="CI70" s="16"/>
      <c r="CJ70" s="16"/>
      <c r="CK70" s="16"/>
      <c r="CL70" s="16"/>
      <c r="CM70" s="16"/>
      <c r="CN70" s="16"/>
      <c r="CO70" s="16"/>
      <c r="CP70" s="16"/>
      <c r="CQ70" s="16"/>
      <c r="CR70" s="16"/>
      <c r="CS70" s="16"/>
      <c r="CT70" s="16"/>
      <c r="CU70" s="16"/>
      <c r="CV70" s="16"/>
      <c r="CW70" s="16"/>
      <c r="CX70" s="16"/>
      <c r="CY70" s="16"/>
      <c r="CZ70" s="16"/>
      <c r="DA70" s="16"/>
      <c r="DB70" s="16"/>
      <c r="DC70" s="16"/>
      <c r="DD70" s="16"/>
      <c r="DE70" s="16"/>
      <c r="DF70" s="16"/>
      <c r="DG70" s="16"/>
      <c r="DH70" s="16"/>
      <c r="DI70" s="16"/>
      <c r="DJ70" s="16"/>
      <c r="DK70" s="16"/>
      <c r="DL70" s="16"/>
      <c r="DM70" s="16"/>
      <c r="DN70" s="16"/>
      <c r="DO70" s="16"/>
      <c r="DP70" s="16"/>
      <c r="DQ70" s="16"/>
      <c r="DR70" s="16"/>
      <c r="DS70" s="16"/>
      <c r="DT70" s="16"/>
      <c r="DU70" s="16"/>
      <c r="DV70" s="16"/>
      <c r="DW70" s="16"/>
      <c r="DX70" s="16"/>
      <c r="DY70" s="16"/>
      <c r="DZ70" s="16"/>
      <c r="EA70" s="16"/>
      <c r="EB70" s="16"/>
      <c r="EC70" s="16"/>
      <c r="ED70" s="16"/>
      <c r="EE70" s="16"/>
      <c r="EF70" s="16"/>
      <c r="EG70" s="16"/>
      <c r="EH70" s="16"/>
      <c r="EI70" s="16"/>
      <c r="EJ70" s="16"/>
      <c r="EK70" s="16"/>
      <c r="EL70" s="16"/>
      <c r="EM70" s="16"/>
      <c r="EN70" s="16"/>
      <c r="EO70" s="16"/>
      <c r="EP70" s="16"/>
      <c r="EQ70" s="16"/>
      <c r="ER70" s="16"/>
      <c r="ES70" s="16"/>
      <c r="ET70" s="16"/>
      <c r="EU70" s="16"/>
      <c r="EV70" s="16"/>
      <c r="EW70" s="16"/>
      <c r="EX70" s="16"/>
      <c r="EY70" s="16"/>
      <c r="EZ70" s="16"/>
      <c r="FA70" s="16"/>
      <c r="FB70" s="16"/>
      <c r="FC70" s="16"/>
      <c r="FD70" s="16"/>
      <c r="FE70" s="16"/>
      <c r="FF70" s="16"/>
      <c r="FG70" s="16"/>
      <c r="FH70" s="16"/>
      <c r="FI70" s="16"/>
      <c r="FJ70" s="16"/>
      <c r="FK70" s="16"/>
      <c r="FL70" s="16"/>
      <c r="FM70" s="16"/>
      <c r="FN70" s="16"/>
      <c r="FO70" s="16"/>
      <c r="FP70" s="16"/>
      <c r="FQ70" s="16"/>
      <c r="FR70" s="16"/>
      <c r="FS70" s="16"/>
      <c r="FT70" s="16"/>
      <c r="FU70" s="16"/>
      <c r="FV70" s="16"/>
      <c r="FW70" s="16"/>
      <c r="FX70" s="16"/>
      <c r="FY70" s="16"/>
      <c r="FZ70" s="16"/>
      <c r="GA70" s="16"/>
      <c r="GB70" s="16"/>
      <c r="GC70" s="16"/>
      <c r="GD70" s="16"/>
      <c r="GE70" s="16"/>
      <c r="GF70" s="16"/>
      <c r="GG70" s="16"/>
      <c r="GH70" s="16"/>
      <c r="GI70" s="16"/>
      <c r="GJ70" s="16"/>
      <c r="GK70" s="16"/>
      <c r="GL70" s="16"/>
      <c r="GM70" s="16"/>
      <c r="GN70" s="16"/>
      <c r="GO70" s="16"/>
      <c r="GP70" s="16"/>
      <c r="GQ70" s="16"/>
      <c r="GR70" s="16"/>
      <c r="GS70" s="16"/>
      <c r="GT70" s="16"/>
      <c r="GU70" s="16"/>
      <c r="GV70" s="16"/>
      <c r="GW70" s="16"/>
      <c r="GX70" s="16"/>
      <c r="GY70" s="16"/>
      <c r="GZ70" s="16"/>
      <c r="HA70" s="16"/>
      <c r="HB70" s="16"/>
      <c r="HC70" s="16"/>
      <c r="HD70" s="16"/>
      <c r="HE70" s="16"/>
      <c r="HF70" s="16"/>
      <c r="HG70" s="16"/>
      <c r="HH70" s="16"/>
      <c r="HI70" s="16"/>
      <c r="HJ70" s="16"/>
      <c r="HK70" s="16"/>
      <c r="HL70" s="16"/>
      <c r="HM70" s="16"/>
      <c r="HN70" s="16"/>
      <c r="HO70" s="16"/>
      <c r="HP70" s="16"/>
      <c r="HQ70" s="16"/>
      <c r="HR70" s="16"/>
      <c r="HS70" s="16"/>
      <c r="HT70" s="16"/>
      <c r="HU70" s="16"/>
      <c r="HV70" s="16"/>
      <c r="HW70" s="16"/>
      <c r="HX70" s="16"/>
      <c r="HY70" s="16"/>
      <c r="HZ70" s="16"/>
    </row>
    <row r="71" spans="1:234" s="18" customFormat="1" ht="25.5" x14ac:dyDescent="0.2">
      <c r="A71" s="111" t="s">
        <v>237</v>
      </c>
      <c r="B71" s="112" t="s">
        <v>80</v>
      </c>
      <c r="C71" s="113" t="s">
        <v>47</v>
      </c>
      <c r="D71" s="114">
        <v>970</v>
      </c>
      <c r="E71" s="3"/>
      <c r="F71" s="190"/>
      <c r="G71" s="16"/>
      <c r="I71" s="16"/>
      <c r="J71" s="16"/>
      <c r="K71" s="29"/>
      <c r="L71" s="4"/>
      <c r="M71" s="16"/>
      <c r="N71" s="16"/>
      <c r="O71" s="16"/>
      <c r="P71" s="16"/>
      <c r="Q71" s="16"/>
      <c r="R71" s="16"/>
      <c r="S71" s="16"/>
      <c r="T71" s="16"/>
      <c r="U71" s="16"/>
      <c r="V71" s="16"/>
      <c r="W71" s="16"/>
      <c r="X71" s="16"/>
      <c r="Y71" s="16"/>
      <c r="Z71" s="16"/>
      <c r="AA71" s="16"/>
      <c r="AB71" s="16"/>
      <c r="AC71" s="16"/>
      <c r="AD71" s="16"/>
      <c r="AE71" s="16"/>
      <c r="AF71" s="16"/>
      <c r="AG71" s="16"/>
      <c r="AH71" s="16"/>
      <c r="AI71" s="16"/>
      <c r="AJ71" s="16"/>
      <c r="AK71" s="16"/>
      <c r="AL71" s="16"/>
      <c r="AM71" s="16"/>
      <c r="AN71" s="16"/>
      <c r="AO71" s="16"/>
      <c r="AP71" s="16"/>
      <c r="AQ71" s="16"/>
      <c r="AR71" s="16"/>
      <c r="AS71" s="16"/>
      <c r="AT71" s="16"/>
      <c r="AU71" s="16"/>
      <c r="AV71" s="16"/>
      <c r="AW71" s="16"/>
      <c r="AX71" s="16"/>
      <c r="AY71" s="16"/>
      <c r="AZ71" s="16"/>
      <c r="BA71" s="16"/>
      <c r="BB71" s="16"/>
      <c r="BC71" s="16"/>
      <c r="BD71" s="16"/>
      <c r="BE71" s="16"/>
      <c r="BF71" s="16"/>
      <c r="BG71" s="16"/>
      <c r="BH71" s="16"/>
      <c r="BI71" s="16"/>
      <c r="BJ71" s="16"/>
      <c r="BK71" s="16"/>
      <c r="BL71" s="16"/>
      <c r="BM71" s="16"/>
      <c r="BN71" s="16"/>
      <c r="BO71" s="16"/>
      <c r="BP71" s="16"/>
      <c r="BQ71" s="16"/>
      <c r="BR71" s="16"/>
      <c r="BS71" s="16"/>
      <c r="BT71" s="16"/>
      <c r="BU71" s="16"/>
      <c r="BV71" s="16"/>
      <c r="BW71" s="16"/>
      <c r="BX71" s="16"/>
      <c r="BY71" s="16"/>
      <c r="BZ71" s="16"/>
      <c r="CA71" s="16"/>
      <c r="CB71" s="16"/>
      <c r="CC71" s="16"/>
      <c r="CD71" s="16"/>
      <c r="CE71" s="16"/>
      <c r="CF71" s="16"/>
      <c r="CG71" s="16"/>
      <c r="CH71" s="16"/>
      <c r="CI71" s="16"/>
      <c r="CJ71" s="16"/>
      <c r="CK71" s="16"/>
      <c r="CL71" s="16"/>
      <c r="CM71" s="16"/>
      <c r="CN71" s="16"/>
      <c r="CO71" s="16"/>
      <c r="CP71" s="16"/>
      <c r="CQ71" s="16"/>
      <c r="CR71" s="16"/>
      <c r="CS71" s="16"/>
      <c r="CT71" s="16"/>
      <c r="CU71" s="16"/>
      <c r="CV71" s="16"/>
      <c r="CW71" s="16"/>
      <c r="CX71" s="16"/>
      <c r="CY71" s="16"/>
      <c r="CZ71" s="16"/>
      <c r="DA71" s="16"/>
      <c r="DB71" s="16"/>
      <c r="DC71" s="16"/>
      <c r="DD71" s="16"/>
      <c r="DE71" s="16"/>
      <c r="DF71" s="16"/>
      <c r="DG71" s="16"/>
      <c r="DH71" s="16"/>
      <c r="DI71" s="16"/>
      <c r="DJ71" s="16"/>
      <c r="DK71" s="16"/>
      <c r="DL71" s="16"/>
      <c r="DM71" s="16"/>
      <c r="DN71" s="16"/>
      <c r="DO71" s="16"/>
      <c r="DP71" s="16"/>
      <c r="DQ71" s="16"/>
      <c r="DR71" s="16"/>
      <c r="DS71" s="16"/>
      <c r="DT71" s="16"/>
      <c r="DU71" s="16"/>
      <c r="DV71" s="16"/>
      <c r="DW71" s="16"/>
      <c r="DX71" s="16"/>
      <c r="DY71" s="16"/>
      <c r="DZ71" s="16"/>
      <c r="EA71" s="16"/>
      <c r="EB71" s="16"/>
      <c r="EC71" s="16"/>
      <c r="ED71" s="16"/>
      <c r="EE71" s="16"/>
      <c r="EF71" s="16"/>
      <c r="EG71" s="16"/>
      <c r="EH71" s="16"/>
      <c r="EI71" s="16"/>
      <c r="EJ71" s="16"/>
      <c r="EK71" s="16"/>
      <c r="EL71" s="16"/>
      <c r="EM71" s="16"/>
      <c r="EN71" s="16"/>
      <c r="EO71" s="16"/>
      <c r="EP71" s="16"/>
      <c r="EQ71" s="16"/>
      <c r="ER71" s="16"/>
      <c r="ES71" s="16"/>
      <c r="ET71" s="16"/>
      <c r="EU71" s="16"/>
      <c r="EV71" s="16"/>
      <c r="EW71" s="16"/>
      <c r="EX71" s="16"/>
      <c r="EY71" s="16"/>
      <c r="EZ71" s="16"/>
      <c r="FA71" s="16"/>
      <c r="FB71" s="16"/>
      <c r="FC71" s="16"/>
      <c r="FD71" s="16"/>
      <c r="FE71" s="16"/>
      <c r="FF71" s="16"/>
      <c r="FG71" s="16"/>
      <c r="FH71" s="16"/>
      <c r="FI71" s="16"/>
      <c r="FJ71" s="16"/>
      <c r="FK71" s="16"/>
      <c r="FL71" s="16"/>
      <c r="FM71" s="16"/>
      <c r="FN71" s="16"/>
      <c r="FO71" s="16"/>
      <c r="FP71" s="16"/>
      <c r="FQ71" s="16"/>
      <c r="FR71" s="16"/>
      <c r="FS71" s="16"/>
      <c r="FT71" s="16"/>
      <c r="FU71" s="16"/>
      <c r="FV71" s="16"/>
      <c r="FW71" s="16"/>
      <c r="FX71" s="16"/>
      <c r="FY71" s="16"/>
      <c r="FZ71" s="16"/>
      <c r="GA71" s="16"/>
      <c r="GB71" s="16"/>
      <c r="GC71" s="16"/>
      <c r="GD71" s="16"/>
      <c r="GE71" s="16"/>
      <c r="GF71" s="16"/>
      <c r="GG71" s="16"/>
      <c r="GH71" s="16"/>
      <c r="GI71" s="16"/>
      <c r="GJ71" s="16"/>
      <c r="GK71" s="16"/>
      <c r="GL71" s="16"/>
      <c r="GM71" s="16"/>
      <c r="GN71" s="16"/>
      <c r="GO71" s="16"/>
      <c r="GP71" s="16"/>
      <c r="GQ71" s="16"/>
      <c r="GR71" s="16"/>
      <c r="GS71" s="16"/>
      <c r="GT71" s="16"/>
      <c r="GU71" s="16"/>
      <c r="GV71" s="16"/>
      <c r="GW71" s="16"/>
      <c r="GX71" s="16"/>
      <c r="GY71" s="16"/>
      <c r="GZ71" s="16"/>
      <c r="HA71" s="16"/>
      <c r="HB71" s="16"/>
      <c r="HC71" s="16"/>
      <c r="HD71" s="16"/>
      <c r="HE71" s="16"/>
      <c r="HF71" s="16"/>
      <c r="HG71" s="16"/>
      <c r="HH71" s="16"/>
      <c r="HI71" s="16"/>
      <c r="HJ71" s="16"/>
      <c r="HK71" s="16"/>
      <c r="HL71" s="16"/>
      <c r="HM71" s="16"/>
      <c r="HN71" s="16"/>
      <c r="HO71" s="16"/>
      <c r="HP71" s="16"/>
      <c r="HQ71" s="16"/>
      <c r="HR71" s="16"/>
      <c r="HS71" s="16"/>
      <c r="HT71" s="16"/>
      <c r="HU71" s="16"/>
      <c r="HV71" s="16"/>
      <c r="HW71" s="16"/>
      <c r="HX71" s="16"/>
      <c r="HY71" s="16"/>
      <c r="HZ71" s="16"/>
    </row>
    <row r="72" spans="1:234" s="18" customFormat="1" ht="12.75" x14ac:dyDescent="0.25">
      <c r="A72" s="110"/>
      <c r="B72" s="106"/>
      <c r="C72" s="115" t="s">
        <v>46</v>
      </c>
      <c r="D72" s="116">
        <f>+D71*0.3</f>
        <v>291</v>
      </c>
      <c r="E72" s="32"/>
      <c r="F72" s="191">
        <f>+E72*D72</f>
        <v>0</v>
      </c>
      <c r="G72" s="16"/>
      <c r="I72" s="3"/>
      <c r="J72" s="16"/>
      <c r="K72" s="29"/>
      <c r="L72" s="4"/>
      <c r="M72" s="16"/>
      <c r="N72" s="16"/>
      <c r="O72" s="16"/>
      <c r="P72" s="16"/>
      <c r="Q72" s="16"/>
      <c r="R72" s="16"/>
      <c r="S72" s="16"/>
      <c r="T72" s="16"/>
      <c r="U72" s="16"/>
      <c r="V72" s="16"/>
      <c r="W72" s="16"/>
      <c r="X72" s="16"/>
      <c r="Y72" s="16"/>
      <c r="Z72" s="16"/>
      <c r="AA72" s="16"/>
      <c r="AB72" s="16"/>
      <c r="AC72" s="16"/>
      <c r="AD72" s="16"/>
      <c r="AE72" s="16"/>
      <c r="AF72" s="16"/>
      <c r="AG72" s="16"/>
      <c r="AH72" s="16"/>
      <c r="AI72" s="16"/>
      <c r="AJ72" s="16"/>
      <c r="AK72" s="16"/>
      <c r="AL72" s="16"/>
      <c r="AM72" s="16"/>
      <c r="AN72" s="16"/>
      <c r="AO72" s="16"/>
      <c r="AP72" s="16"/>
      <c r="AQ72" s="16"/>
      <c r="AR72" s="16"/>
      <c r="AS72" s="16"/>
      <c r="AT72" s="16"/>
      <c r="AU72" s="16"/>
      <c r="AV72" s="16"/>
      <c r="AW72" s="16"/>
      <c r="AX72" s="16"/>
      <c r="AY72" s="16"/>
      <c r="AZ72" s="16"/>
      <c r="BA72" s="16"/>
      <c r="BB72" s="16"/>
      <c r="BC72" s="16"/>
      <c r="BD72" s="16"/>
      <c r="BE72" s="16"/>
      <c r="BF72" s="16"/>
      <c r="BG72" s="16"/>
      <c r="BH72" s="16"/>
      <c r="BI72" s="16"/>
      <c r="BJ72" s="16"/>
      <c r="BK72" s="16"/>
      <c r="BL72" s="16"/>
      <c r="BM72" s="16"/>
      <c r="BN72" s="16"/>
      <c r="BO72" s="16"/>
      <c r="BP72" s="16"/>
      <c r="BQ72" s="16"/>
      <c r="BR72" s="16"/>
      <c r="BS72" s="16"/>
      <c r="BT72" s="16"/>
      <c r="BU72" s="16"/>
      <c r="BV72" s="16"/>
      <c r="BW72" s="16"/>
      <c r="BX72" s="16"/>
      <c r="BY72" s="16"/>
      <c r="BZ72" s="16"/>
      <c r="CA72" s="16"/>
      <c r="CB72" s="16"/>
      <c r="CC72" s="16"/>
      <c r="CD72" s="16"/>
      <c r="CE72" s="16"/>
      <c r="CF72" s="16"/>
      <c r="CG72" s="16"/>
      <c r="CH72" s="16"/>
      <c r="CI72" s="16"/>
      <c r="CJ72" s="16"/>
      <c r="CK72" s="16"/>
      <c r="CL72" s="16"/>
      <c r="CM72" s="16"/>
      <c r="CN72" s="16"/>
      <c r="CO72" s="16"/>
      <c r="CP72" s="16"/>
      <c r="CQ72" s="16"/>
      <c r="CR72" s="16"/>
      <c r="CS72" s="16"/>
      <c r="CT72" s="16"/>
      <c r="CU72" s="16"/>
      <c r="CV72" s="16"/>
      <c r="CW72" s="16"/>
      <c r="CX72" s="16"/>
      <c r="CY72" s="16"/>
      <c r="CZ72" s="16"/>
      <c r="DA72" s="16"/>
      <c r="DB72" s="16"/>
      <c r="DC72" s="16"/>
      <c r="DD72" s="16"/>
      <c r="DE72" s="16"/>
      <c r="DF72" s="16"/>
      <c r="DG72" s="16"/>
      <c r="DH72" s="16"/>
      <c r="DI72" s="16"/>
      <c r="DJ72" s="16"/>
      <c r="DK72" s="16"/>
      <c r="DL72" s="16"/>
      <c r="DM72" s="16"/>
      <c r="DN72" s="16"/>
      <c r="DO72" s="16"/>
      <c r="DP72" s="16"/>
      <c r="DQ72" s="16"/>
      <c r="DR72" s="16"/>
      <c r="DS72" s="16"/>
      <c r="DT72" s="16"/>
      <c r="DU72" s="16"/>
      <c r="DV72" s="16"/>
      <c r="DW72" s="16"/>
      <c r="DX72" s="16"/>
      <c r="DY72" s="16"/>
      <c r="DZ72" s="16"/>
      <c r="EA72" s="16"/>
      <c r="EB72" s="16"/>
      <c r="EC72" s="16"/>
      <c r="ED72" s="16"/>
      <c r="EE72" s="16"/>
      <c r="EF72" s="16"/>
      <c r="EG72" s="16"/>
      <c r="EH72" s="16"/>
      <c r="EI72" s="16"/>
      <c r="EJ72" s="16"/>
      <c r="EK72" s="16"/>
      <c r="EL72" s="16"/>
      <c r="EM72" s="16"/>
      <c r="EN72" s="16"/>
      <c r="EO72" s="16"/>
      <c r="EP72" s="16"/>
      <c r="EQ72" s="16"/>
      <c r="ER72" s="16"/>
      <c r="ES72" s="16"/>
      <c r="ET72" s="16"/>
      <c r="EU72" s="16"/>
      <c r="EV72" s="16"/>
      <c r="EW72" s="16"/>
      <c r="EX72" s="16"/>
      <c r="EY72" s="16"/>
      <c r="EZ72" s="16"/>
      <c r="FA72" s="16"/>
      <c r="FB72" s="16"/>
      <c r="FC72" s="16"/>
      <c r="FD72" s="16"/>
      <c r="FE72" s="16"/>
      <c r="FF72" s="16"/>
      <c r="FG72" s="16"/>
      <c r="FH72" s="16"/>
      <c r="FI72" s="16"/>
      <c r="FJ72" s="16"/>
      <c r="FK72" s="16"/>
      <c r="FL72" s="16"/>
      <c r="FM72" s="16"/>
      <c r="FN72" s="16"/>
      <c r="FO72" s="16"/>
      <c r="FP72" s="16"/>
      <c r="FQ72" s="16"/>
      <c r="FR72" s="16"/>
      <c r="FS72" s="16"/>
      <c r="FT72" s="16"/>
      <c r="FU72" s="16"/>
      <c r="FV72" s="16"/>
      <c r="FW72" s="16"/>
      <c r="FX72" s="16"/>
      <c r="FY72" s="16"/>
      <c r="FZ72" s="16"/>
      <c r="GA72" s="16"/>
      <c r="GB72" s="16"/>
      <c r="GC72" s="16"/>
      <c r="GD72" s="16"/>
      <c r="GE72" s="16"/>
      <c r="GF72" s="16"/>
      <c r="GG72" s="16"/>
      <c r="GH72" s="16"/>
      <c r="GI72" s="16"/>
      <c r="GJ72" s="16"/>
      <c r="GK72" s="16"/>
      <c r="GL72" s="16"/>
      <c r="GM72" s="16"/>
      <c r="GN72" s="16"/>
      <c r="GO72" s="16"/>
      <c r="GP72" s="16"/>
      <c r="GQ72" s="16"/>
      <c r="GR72" s="16"/>
      <c r="GS72" s="16"/>
      <c r="GT72" s="16"/>
      <c r="GU72" s="16"/>
      <c r="GV72" s="16"/>
      <c r="GW72" s="16"/>
      <c r="GX72" s="16"/>
      <c r="GY72" s="16"/>
      <c r="GZ72" s="16"/>
      <c r="HA72" s="16"/>
      <c r="HB72" s="16"/>
      <c r="HC72" s="16"/>
      <c r="HD72" s="16"/>
      <c r="HE72" s="16"/>
      <c r="HF72" s="16"/>
      <c r="HG72" s="16"/>
      <c r="HH72" s="16"/>
      <c r="HI72" s="16"/>
      <c r="HJ72" s="16"/>
      <c r="HK72" s="16"/>
      <c r="HL72" s="16"/>
      <c r="HM72" s="16"/>
      <c r="HN72" s="16"/>
      <c r="HO72" s="16"/>
      <c r="HP72" s="16"/>
      <c r="HQ72" s="16"/>
      <c r="HR72" s="16"/>
      <c r="HS72" s="16"/>
      <c r="HT72" s="16"/>
      <c r="HU72" s="16"/>
      <c r="HV72" s="16"/>
      <c r="HW72" s="16"/>
      <c r="HX72" s="16"/>
      <c r="HY72" s="16"/>
      <c r="HZ72" s="16"/>
    </row>
    <row r="73" spans="1:234" s="16" customFormat="1" ht="12.75" x14ac:dyDescent="0.25">
      <c r="A73" s="107"/>
      <c r="B73" s="106"/>
      <c r="C73" s="104"/>
      <c r="D73" s="83"/>
      <c r="F73" s="190"/>
      <c r="G73" s="18"/>
      <c r="I73" s="18"/>
      <c r="J73" s="18"/>
      <c r="K73" s="29"/>
      <c r="L73" s="4"/>
      <c r="M73" s="18"/>
      <c r="N73" s="18"/>
      <c r="O73" s="18"/>
      <c r="P73" s="18"/>
      <c r="Q73" s="18"/>
      <c r="R73" s="18"/>
      <c r="S73" s="18"/>
      <c r="T73" s="18"/>
      <c r="U73" s="18"/>
      <c r="V73" s="18"/>
      <c r="W73" s="18"/>
      <c r="X73" s="18"/>
      <c r="Y73" s="18"/>
      <c r="Z73" s="18"/>
      <c r="AA73" s="18"/>
      <c r="AB73" s="18"/>
      <c r="AC73" s="18"/>
      <c r="AD73" s="18"/>
      <c r="AE73" s="18"/>
      <c r="AF73" s="18"/>
      <c r="AG73" s="18"/>
      <c r="AH73" s="18"/>
      <c r="AI73" s="18"/>
      <c r="AJ73" s="18"/>
      <c r="AK73" s="18"/>
      <c r="AL73" s="18"/>
      <c r="AM73" s="18"/>
      <c r="AN73" s="18"/>
      <c r="AO73" s="18"/>
      <c r="AP73" s="18"/>
      <c r="AQ73" s="18"/>
      <c r="AR73" s="18"/>
      <c r="AS73" s="18"/>
      <c r="AT73" s="18"/>
      <c r="AU73" s="18"/>
      <c r="AV73" s="18"/>
      <c r="AW73" s="18"/>
      <c r="AX73" s="18"/>
      <c r="AY73" s="18"/>
      <c r="AZ73" s="18"/>
      <c r="BA73" s="18"/>
      <c r="BB73" s="18"/>
      <c r="BC73" s="18"/>
      <c r="BD73" s="18"/>
      <c r="BE73" s="18"/>
      <c r="BF73" s="18"/>
      <c r="BG73" s="18"/>
      <c r="BH73" s="18"/>
      <c r="BI73" s="18"/>
      <c r="BJ73" s="18"/>
      <c r="BK73" s="18"/>
      <c r="BL73" s="18"/>
      <c r="BM73" s="18"/>
      <c r="BN73" s="18"/>
      <c r="BO73" s="18"/>
      <c r="BP73" s="18"/>
      <c r="BQ73" s="18"/>
      <c r="BR73" s="18"/>
      <c r="BS73" s="18"/>
      <c r="BT73" s="18"/>
      <c r="BU73" s="18"/>
      <c r="BV73" s="18"/>
      <c r="BW73" s="18"/>
      <c r="BX73" s="18"/>
      <c r="BY73" s="18"/>
      <c r="BZ73" s="18"/>
      <c r="CA73" s="18"/>
      <c r="CB73" s="18"/>
      <c r="CC73" s="18"/>
      <c r="CD73" s="18"/>
      <c r="CE73" s="18"/>
      <c r="CF73" s="18"/>
      <c r="CG73" s="18"/>
      <c r="CH73" s="18"/>
      <c r="CI73" s="18"/>
      <c r="CJ73" s="18"/>
      <c r="CK73" s="18"/>
      <c r="CL73" s="18"/>
      <c r="CM73" s="18"/>
      <c r="CN73" s="18"/>
      <c r="CO73" s="18"/>
      <c r="CP73" s="18"/>
      <c r="CQ73" s="18"/>
      <c r="CR73" s="18"/>
      <c r="CS73" s="18"/>
      <c r="CT73" s="18"/>
      <c r="CU73" s="18"/>
      <c r="CV73" s="18"/>
      <c r="CW73" s="18"/>
      <c r="CX73" s="18"/>
      <c r="CY73" s="18"/>
      <c r="CZ73" s="18"/>
      <c r="DA73" s="18"/>
      <c r="DB73" s="18"/>
      <c r="DC73" s="18"/>
      <c r="DD73" s="18"/>
      <c r="DE73" s="18"/>
      <c r="DF73" s="18"/>
      <c r="DG73" s="18"/>
      <c r="DH73" s="18"/>
      <c r="DI73" s="18"/>
      <c r="DJ73" s="18"/>
      <c r="DK73" s="18"/>
      <c r="DL73" s="18"/>
      <c r="DM73" s="18"/>
      <c r="DN73" s="18"/>
      <c r="DO73" s="18"/>
      <c r="DP73" s="18"/>
      <c r="DQ73" s="18"/>
      <c r="DR73" s="18"/>
      <c r="DS73" s="18"/>
      <c r="DT73" s="18"/>
      <c r="DU73" s="18"/>
      <c r="DV73" s="18"/>
      <c r="DW73" s="18"/>
      <c r="DX73" s="18"/>
      <c r="DY73" s="18"/>
      <c r="DZ73" s="18"/>
      <c r="EA73" s="18"/>
      <c r="EB73" s="18"/>
      <c r="EC73" s="18"/>
      <c r="ED73" s="18"/>
      <c r="EE73" s="18"/>
      <c r="EF73" s="18"/>
      <c r="EG73" s="18"/>
      <c r="EH73" s="18"/>
      <c r="EI73" s="18"/>
      <c r="EJ73" s="18"/>
      <c r="EK73" s="18"/>
      <c r="EL73" s="18"/>
      <c r="EM73" s="18"/>
      <c r="EN73" s="18"/>
      <c r="EO73" s="18"/>
      <c r="EP73" s="18"/>
      <c r="EQ73" s="18"/>
      <c r="ER73" s="18"/>
      <c r="ES73" s="18"/>
      <c r="ET73" s="18"/>
      <c r="EU73" s="18"/>
      <c r="EV73" s="18"/>
      <c r="EW73" s="18"/>
      <c r="EX73" s="18"/>
      <c r="EY73" s="18"/>
      <c r="EZ73" s="18"/>
      <c r="FA73" s="18"/>
      <c r="FB73" s="18"/>
      <c r="FC73" s="18"/>
      <c r="FD73" s="18"/>
      <c r="FE73" s="18"/>
      <c r="FF73" s="18"/>
      <c r="FG73" s="18"/>
      <c r="FH73" s="18"/>
      <c r="FI73" s="18"/>
      <c r="FJ73" s="18"/>
      <c r="FK73" s="18"/>
      <c r="FL73" s="18"/>
      <c r="FM73" s="18"/>
      <c r="FN73" s="18"/>
      <c r="FO73" s="18"/>
      <c r="FP73" s="18"/>
      <c r="FQ73" s="18"/>
      <c r="FR73" s="18"/>
      <c r="FS73" s="18"/>
      <c r="FT73" s="18"/>
      <c r="FU73" s="18"/>
      <c r="FV73" s="18"/>
      <c r="FW73" s="18"/>
      <c r="FX73" s="18"/>
      <c r="FY73" s="18"/>
      <c r="FZ73" s="18"/>
      <c r="GA73" s="18"/>
      <c r="GB73" s="18"/>
      <c r="GC73" s="18"/>
      <c r="GD73" s="18"/>
      <c r="GE73" s="18"/>
      <c r="GF73" s="18"/>
      <c r="GG73" s="18"/>
      <c r="GH73" s="18"/>
      <c r="GI73" s="18"/>
      <c r="GJ73" s="18"/>
      <c r="GK73" s="18"/>
      <c r="GL73" s="18"/>
      <c r="GM73" s="18"/>
      <c r="GN73" s="18"/>
      <c r="GO73" s="18"/>
      <c r="GP73" s="18"/>
      <c r="GQ73" s="18"/>
      <c r="GR73" s="18"/>
      <c r="GS73" s="18"/>
      <c r="GT73" s="18"/>
      <c r="GU73" s="18"/>
      <c r="GV73" s="18"/>
      <c r="GW73" s="18"/>
      <c r="GX73" s="18"/>
      <c r="GY73" s="18"/>
      <c r="GZ73" s="18"/>
      <c r="HA73" s="18"/>
      <c r="HB73" s="18"/>
      <c r="HC73" s="18"/>
      <c r="HD73" s="18"/>
      <c r="HE73" s="18"/>
      <c r="HF73" s="18"/>
      <c r="HG73" s="18"/>
      <c r="HH73" s="18"/>
      <c r="HI73" s="18"/>
      <c r="HJ73" s="18"/>
      <c r="HK73" s="18"/>
      <c r="HL73" s="18"/>
      <c r="HM73" s="18"/>
      <c r="HN73" s="18"/>
      <c r="HO73" s="18"/>
      <c r="HP73" s="18"/>
      <c r="HQ73" s="18"/>
      <c r="HR73" s="18"/>
      <c r="HS73" s="18"/>
      <c r="HT73" s="18"/>
      <c r="HU73" s="18"/>
      <c r="HV73" s="18"/>
      <c r="HW73" s="18"/>
      <c r="HX73" s="18"/>
      <c r="HY73" s="18"/>
      <c r="HZ73" s="18"/>
    </row>
    <row r="74" spans="1:234" s="16" customFormat="1" ht="13.5" thickBot="1" x14ac:dyDescent="0.3">
      <c r="A74" s="107" t="s">
        <v>54</v>
      </c>
      <c r="B74" s="103" t="s">
        <v>129</v>
      </c>
      <c r="C74" s="104"/>
      <c r="D74" s="83"/>
      <c r="F74" s="190"/>
      <c r="G74" s="18"/>
      <c r="I74" s="18"/>
      <c r="J74" s="18"/>
      <c r="K74" s="29"/>
      <c r="L74" s="4"/>
      <c r="M74" s="18"/>
      <c r="N74" s="18"/>
      <c r="O74" s="18"/>
      <c r="P74" s="18"/>
      <c r="Q74" s="18"/>
      <c r="R74" s="18"/>
      <c r="S74" s="18"/>
      <c r="T74" s="18"/>
      <c r="U74" s="18"/>
      <c r="V74" s="18"/>
      <c r="W74" s="18"/>
      <c r="X74" s="18"/>
      <c r="Y74" s="18"/>
      <c r="Z74" s="18"/>
      <c r="AA74" s="18"/>
      <c r="AB74" s="18"/>
      <c r="AC74" s="18"/>
      <c r="AD74" s="18"/>
      <c r="AE74" s="18"/>
      <c r="AF74" s="18"/>
      <c r="AG74" s="18"/>
      <c r="AH74" s="18"/>
      <c r="AI74" s="18"/>
      <c r="AJ74" s="18"/>
      <c r="AK74" s="18"/>
      <c r="AL74" s="18"/>
      <c r="AM74" s="18"/>
      <c r="AN74" s="18"/>
      <c r="AO74" s="18"/>
      <c r="AP74" s="18"/>
      <c r="AQ74" s="18"/>
      <c r="AR74" s="18"/>
      <c r="AS74" s="18"/>
      <c r="AT74" s="18"/>
      <c r="AU74" s="18"/>
      <c r="AV74" s="18"/>
      <c r="AW74" s="18"/>
      <c r="AX74" s="18"/>
      <c r="AY74" s="18"/>
      <c r="AZ74" s="18"/>
      <c r="BA74" s="18"/>
      <c r="BB74" s="18"/>
      <c r="BC74" s="18"/>
      <c r="BD74" s="18"/>
      <c r="BE74" s="18"/>
      <c r="BF74" s="18"/>
      <c r="BG74" s="18"/>
      <c r="BH74" s="18"/>
      <c r="BI74" s="18"/>
      <c r="BJ74" s="18"/>
      <c r="BK74" s="18"/>
      <c r="BL74" s="18"/>
      <c r="BM74" s="18"/>
      <c r="BN74" s="18"/>
      <c r="BO74" s="18"/>
      <c r="BP74" s="18"/>
      <c r="BQ74" s="18"/>
      <c r="BR74" s="18"/>
      <c r="BS74" s="18"/>
      <c r="BT74" s="18"/>
      <c r="BU74" s="18"/>
      <c r="BV74" s="18"/>
      <c r="BW74" s="18"/>
      <c r="BX74" s="18"/>
      <c r="BY74" s="18"/>
      <c r="BZ74" s="18"/>
      <c r="CA74" s="18"/>
      <c r="CB74" s="18"/>
      <c r="CC74" s="18"/>
      <c r="CD74" s="18"/>
      <c r="CE74" s="18"/>
      <c r="CF74" s="18"/>
      <c r="CG74" s="18"/>
      <c r="CH74" s="18"/>
      <c r="CI74" s="18"/>
      <c r="CJ74" s="18"/>
      <c r="CK74" s="18"/>
      <c r="CL74" s="18"/>
      <c r="CM74" s="18"/>
      <c r="CN74" s="18"/>
      <c r="CO74" s="18"/>
      <c r="CP74" s="18"/>
      <c r="CQ74" s="18"/>
      <c r="CR74" s="18"/>
      <c r="CS74" s="18"/>
      <c r="CT74" s="18"/>
      <c r="CU74" s="18"/>
      <c r="CV74" s="18"/>
      <c r="CW74" s="18"/>
      <c r="CX74" s="18"/>
      <c r="CY74" s="18"/>
      <c r="CZ74" s="18"/>
      <c r="DA74" s="18"/>
      <c r="DB74" s="18"/>
      <c r="DC74" s="18"/>
      <c r="DD74" s="18"/>
      <c r="DE74" s="18"/>
      <c r="DF74" s="18"/>
      <c r="DG74" s="18"/>
      <c r="DH74" s="18"/>
      <c r="DI74" s="18"/>
      <c r="DJ74" s="18"/>
      <c r="DK74" s="18"/>
      <c r="DL74" s="18"/>
      <c r="DM74" s="18"/>
      <c r="DN74" s="18"/>
      <c r="DO74" s="18"/>
      <c r="DP74" s="18"/>
      <c r="DQ74" s="18"/>
      <c r="DR74" s="18"/>
      <c r="DS74" s="18"/>
      <c r="DT74" s="18"/>
      <c r="DU74" s="18"/>
      <c r="DV74" s="18"/>
      <c r="DW74" s="18"/>
      <c r="DX74" s="18"/>
      <c r="DY74" s="18"/>
      <c r="DZ74" s="18"/>
      <c r="EA74" s="18"/>
      <c r="EB74" s="18"/>
      <c r="EC74" s="18"/>
      <c r="ED74" s="18"/>
      <c r="EE74" s="18"/>
      <c r="EF74" s="18"/>
      <c r="EG74" s="18"/>
      <c r="EH74" s="18"/>
      <c r="EI74" s="18"/>
      <c r="EJ74" s="18"/>
      <c r="EK74" s="18"/>
      <c r="EL74" s="18"/>
      <c r="EM74" s="18"/>
      <c r="EN74" s="18"/>
      <c r="EO74" s="18"/>
      <c r="EP74" s="18"/>
      <c r="EQ74" s="18"/>
      <c r="ER74" s="18"/>
      <c r="ES74" s="18"/>
      <c r="ET74" s="18"/>
      <c r="EU74" s="18"/>
      <c r="EV74" s="18"/>
      <c r="EW74" s="18"/>
      <c r="EX74" s="18"/>
      <c r="EY74" s="18"/>
      <c r="EZ74" s="18"/>
      <c r="FA74" s="18"/>
      <c r="FB74" s="18"/>
      <c r="FC74" s="18"/>
      <c r="FD74" s="18"/>
      <c r="FE74" s="18"/>
      <c r="FF74" s="18"/>
      <c r="FG74" s="18"/>
      <c r="FH74" s="18"/>
      <c r="FI74" s="18"/>
      <c r="FJ74" s="18"/>
      <c r="FK74" s="18"/>
      <c r="FL74" s="18"/>
      <c r="FM74" s="18"/>
      <c r="FN74" s="18"/>
      <c r="FO74" s="18"/>
      <c r="FP74" s="18"/>
      <c r="FQ74" s="18"/>
      <c r="FR74" s="18"/>
      <c r="FS74" s="18"/>
      <c r="FT74" s="18"/>
      <c r="FU74" s="18"/>
      <c r="FV74" s="18"/>
      <c r="FW74" s="18"/>
      <c r="FX74" s="18"/>
      <c r="FY74" s="18"/>
      <c r="FZ74" s="18"/>
      <c r="GA74" s="18"/>
      <c r="GB74" s="18"/>
      <c r="GC74" s="18"/>
      <c r="GD74" s="18"/>
      <c r="GE74" s="18"/>
      <c r="GF74" s="18"/>
      <c r="GG74" s="18"/>
      <c r="GH74" s="18"/>
      <c r="GI74" s="18"/>
      <c r="GJ74" s="18"/>
      <c r="GK74" s="18"/>
      <c r="GL74" s="18"/>
      <c r="GM74" s="18"/>
      <c r="GN74" s="18"/>
      <c r="GO74" s="18"/>
      <c r="GP74" s="18"/>
      <c r="GQ74" s="18"/>
      <c r="GR74" s="18"/>
      <c r="GS74" s="18"/>
      <c r="GT74" s="18"/>
      <c r="GU74" s="18"/>
      <c r="GV74" s="18"/>
      <c r="GW74" s="18"/>
      <c r="GX74" s="18"/>
      <c r="GY74" s="18"/>
      <c r="GZ74" s="18"/>
      <c r="HA74" s="18"/>
      <c r="HB74" s="18"/>
      <c r="HC74" s="18"/>
      <c r="HD74" s="18"/>
      <c r="HE74" s="18"/>
      <c r="HF74" s="18"/>
      <c r="HG74" s="18"/>
      <c r="HH74" s="18"/>
      <c r="HI74" s="18"/>
      <c r="HJ74" s="18"/>
      <c r="HK74" s="18"/>
      <c r="HL74" s="18"/>
      <c r="HM74" s="18"/>
      <c r="HN74" s="18"/>
      <c r="HO74" s="18"/>
      <c r="HP74" s="18"/>
      <c r="HQ74" s="18"/>
      <c r="HR74" s="18"/>
      <c r="HS74" s="18"/>
      <c r="HT74" s="18"/>
      <c r="HU74" s="18"/>
      <c r="HV74" s="18"/>
      <c r="HW74" s="18"/>
      <c r="HX74" s="18"/>
      <c r="HY74" s="18"/>
      <c r="HZ74" s="18"/>
    </row>
    <row r="75" spans="1:234" s="16" customFormat="1" thickBot="1" x14ac:dyDescent="0.3">
      <c r="A75" s="107"/>
      <c r="B75" s="117" t="s">
        <v>133</v>
      </c>
      <c r="C75" s="104"/>
      <c r="D75" s="83"/>
      <c r="F75" s="190"/>
      <c r="G75" s="18"/>
      <c r="I75" s="18"/>
      <c r="J75" s="18"/>
      <c r="K75" s="29"/>
      <c r="L75" s="4"/>
      <c r="M75" s="18"/>
      <c r="N75" s="18"/>
      <c r="O75" s="18"/>
      <c r="P75" s="18"/>
      <c r="Q75" s="18"/>
      <c r="R75" s="18"/>
      <c r="S75" s="18"/>
      <c r="T75" s="18"/>
      <c r="U75" s="18"/>
      <c r="V75" s="18"/>
      <c r="W75" s="18"/>
      <c r="X75" s="18"/>
      <c r="Y75" s="18"/>
      <c r="Z75" s="18"/>
      <c r="AA75" s="18"/>
      <c r="AB75" s="18"/>
      <c r="AC75" s="18"/>
      <c r="AD75" s="18"/>
      <c r="AE75" s="18"/>
      <c r="AF75" s="18"/>
      <c r="AG75" s="18"/>
      <c r="AH75" s="18"/>
      <c r="AI75" s="18"/>
      <c r="AJ75" s="18"/>
      <c r="AK75" s="18"/>
      <c r="AL75" s="18"/>
      <c r="AM75" s="18"/>
      <c r="AN75" s="18"/>
      <c r="AO75" s="18"/>
      <c r="AP75" s="18"/>
      <c r="AQ75" s="18"/>
      <c r="AR75" s="18"/>
      <c r="AS75" s="18"/>
      <c r="AT75" s="18"/>
      <c r="AU75" s="18"/>
      <c r="AV75" s="18"/>
      <c r="AW75" s="18"/>
      <c r="AX75" s="18"/>
      <c r="AY75" s="18"/>
      <c r="AZ75" s="18"/>
      <c r="BA75" s="18"/>
      <c r="BB75" s="18"/>
      <c r="BC75" s="18"/>
      <c r="BD75" s="18"/>
      <c r="BE75" s="18"/>
      <c r="BF75" s="18"/>
      <c r="BG75" s="18"/>
      <c r="BH75" s="18"/>
      <c r="BI75" s="18"/>
      <c r="BJ75" s="18"/>
      <c r="BK75" s="18"/>
      <c r="BL75" s="18"/>
      <c r="BM75" s="18"/>
      <c r="BN75" s="18"/>
      <c r="BO75" s="18"/>
      <c r="BP75" s="18"/>
      <c r="BQ75" s="18"/>
      <c r="BR75" s="18"/>
      <c r="BS75" s="18"/>
      <c r="BT75" s="18"/>
      <c r="BU75" s="18"/>
      <c r="BV75" s="18"/>
      <c r="BW75" s="18"/>
      <c r="BX75" s="18"/>
      <c r="BY75" s="18"/>
      <c r="BZ75" s="18"/>
      <c r="CA75" s="18"/>
      <c r="CB75" s="18"/>
      <c r="CC75" s="18"/>
      <c r="CD75" s="18"/>
      <c r="CE75" s="18"/>
      <c r="CF75" s="18"/>
      <c r="CG75" s="18"/>
      <c r="CH75" s="18"/>
      <c r="CI75" s="18"/>
      <c r="CJ75" s="18"/>
      <c r="CK75" s="18"/>
      <c r="CL75" s="18"/>
      <c r="CM75" s="18"/>
      <c r="CN75" s="18"/>
      <c r="CO75" s="18"/>
      <c r="CP75" s="18"/>
      <c r="CQ75" s="18"/>
      <c r="CR75" s="18"/>
      <c r="CS75" s="18"/>
      <c r="CT75" s="18"/>
      <c r="CU75" s="18"/>
      <c r="CV75" s="18"/>
      <c r="CW75" s="18"/>
      <c r="CX75" s="18"/>
      <c r="CY75" s="18"/>
      <c r="CZ75" s="18"/>
      <c r="DA75" s="18"/>
      <c r="DB75" s="18"/>
      <c r="DC75" s="18"/>
      <c r="DD75" s="18"/>
      <c r="DE75" s="18"/>
      <c r="DF75" s="18"/>
      <c r="DG75" s="18"/>
      <c r="DH75" s="18"/>
      <c r="DI75" s="18"/>
      <c r="DJ75" s="18"/>
      <c r="DK75" s="18"/>
      <c r="DL75" s="18"/>
      <c r="DM75" s="18"/>
      <c r="DN75" s="18"/>
      <c r="DO75" s="18"/>
      <c r="DP75" s="18"/>
      <c r="DQ75" s="18"/>
      <c r="DR75" s="18"/>
      <c r="DS75" s="18"/>
      <c r="DT75" s="18"/>
      <c r="DU75" s="18"/>
      <c r="DV75" s="18"/>
      <c r="DW75" s="18"/>
      <c r="DX75" s="18"/>
      <c r="DY75" s="18"/>
      <c r="DZ75" s="18"/>
      <c r="EA75" s="18"/>
      <c r="EB75" s="18"/>
      <c r="EC75" s="18"/>
      <c r="ED75" s="18"/>
      <c r="EE75" s="18"/>
      <c r="EF75" s="18"/>
      <c r="EG75" s="18"/>
      <c r="EH75" s="18"/>
      <c r="EI75" s="18"/>
      <c r="EJ75" s="18"/>
      <c r="EK75" s="18"/>
      <c r="EL75" s="18"/>
      <c r="EM75" s="18"/>
      <c r="EN75" s="18"/>
      <c r="EO75" s="18"/>
      <c r="EP75" s="18"/>
      <c r="EQ75" s="18"/>
      <c r="ER75" s="18"/>
      <c r="ES75" s="18"/>
      <c r="ET75" s="18"/>
      <c r="EU75" s="18"/>
      <c r="EV75" s="18"/>
      <c r="EW75" s="18"/>
      <c r="EX75" s="18"/>
      <c r="EY75" s="18"/>
      <c r="EZ75" s="18"/>
      <c r="FA75" s="18"/>
      <c r="FB75" s="18"/>
      <c r="FC75" s="18"/>
      <c r="FD75" s="18"/>
      <c r="FE75" s="18"/>
      <c r="FF75" s="18"/>
      <c r="FG75" s="18"/>
      <c r="FH75" s="18"/>
      <c r="FI75" s="18"/>
      <c r="FJ75" s="18"/>
      <c r="FK75" s="18"/>
      <c r="FL75" s="18"/>
      <c r="FM75" s="18"/>
      <c r="FN75" s="18"/>
      <c r="FO75" s="18"/>
      <c r="FP75" s="18"/>
      <c r="FQ75" s="18"/>
      <c r="FR75" s="18"/>
      <c r="FS75" s="18"/>
      <c r="FT75" s="18"/>
      <c r="FU75" s="18"/>
      <c r="FV75" s="18"/>
      <c r="FW75" s="18"/>
      <c r="FX75" s="18"/>
      <c r="FY75" s="18"/>
      <c r="FZ75" s="18"/>
      <c r="GA75" s="18"/>
      <c r="GB75" s="18"/>
      <c r="GC75" s="18"/>
      <c r="GD75" s="18"/>
      <c r="GE75" s="18"/>
      <c r="GF75" s="18"/>
      <c r="GG75" s="18"/>
      <c r="GH75" s="18"/>
      <c r="GI75" s="18"/>
      <c r="GJ75" s="18"/>
      <c r="GK75" s="18"/>
      <c r="GL75" s="18"/>
      <c r="GM75" s="18"/>
      <c r="GN75" s="18"/>
      <c r="GO75" s="18"/>
      <c r="GP75" s="18"/>
      <c r="GQ75" s="18"/>
      <c r="GR75" s="18"/>
      <c r="GS75" s="18"/>
      <c r="GT75" s="18"/>
      <c r="GU75" s="18"/>
      <c r="GV75" s="18"/>
      <c r="GW75" s="18"/>
      <c r="GX75" s="18"/>
      <c r="GY75" s="18"/>
      <c r="GZ75" s="18"/>
      <c r="HA75" s="18"/>
      <c r="HB75" s="18"/>
      <c r="HC75" s="18"/>
      <c r="HD75" s="18"/>
      <c r="HE75" s="18"/>
      <c r="HF75" s="18"/>
      <c r="HG75" s="18"/>
      <c r="HH75" s="18"/>
      <c r="HI75" s="18"/>
      <c r="HJ75" s="18"/>
      <c r="HK75" s="18"/>
      <c r="HL75" s="18"/>
      <c r="HM75" s="18"/>
      <c r="HN75" s="18"/>
      <c r="HO75" s="18"/>
      <c r="HP75" s="18"/>
      <c r="HQ75" s="18"/>
      <c r="HR75" s="18"/>
      <c r="HS75" s="18"/>
      <c r="HT75" s="18"/>
      <c r="HU75" s="18"/>
      <c r="HV75" s="18"/>
      <c r="HW75" s="18"/>
      <c r="HX75" s="18"/>
      <c r="HY75" s="18"/>
      <c r="HZ75" s="18"/>
    </row>
    <row r="76" spans="1:234" ht="15" x14ac:dyDescent="0.25">
      <c r="A76" s="82"/>
      <c r="B76" s="83"/>
      <c r="C76" s="84"/>
      <c r="D76" s="85"/>
      <c r="F76" s="190"/>
      <c r="H76" s="14"/>
      <c r="K76" s="33"/>
      <c r="L76" s="4"/>
    </row>
    <row r="77" spans="1:234" s="16" customFormat="1" ht="13.5" x14ac:dyDescent="0.2">
      <c r="A77" s="107"/>
      <c r="B77" s="118" t="s">
        <v>71</v>
      </c>
      <c r="C77" s="83"/>
      <c r="D77" s="83"/>
      <c r="E77" s="34"/>
      <c r="F77" s="192"/>
      <c r="K77" s="33"/>
      <c r="L77" s="4"/>
    </row>
    <row r="78" spans="1:234" s="16" customFormat="1" ht="89.25" x14ac:dyDescent="0.2">
      <c r="A78" s="107" t="s">
        <v>238</v>
      </c>
      <c r="B78" s="106" t="s">
        <v>164</v>
      </c>
      <c r="C78" s="119" t="s">
        <v>52</v>
      </c>
      <c r="D78" s="120">
        <v>80</v>
      </c>
      <c r="F78" s="190"/>
      <c r="K78" s="33"/>
      <c r="L78" s="4"/>
    </row>
    <row r="79" spans="1:234" s="16" customFormat="1" ht="12.75" x14ac:dyDescent="0.2">
      <c r="A79" s="107"/>
      <c r="B79" s="106"/>
      <c r="C79" s="104"/>
      <c r="D79" s="83"/>
      <c r="F79" s="190"/>
      <c r="K79" s="33"/>
      <c r="L79" s="4"/>
    </row>
    <row r="80" spans="1:234" s="16" customFormat="1" ht="25.5" x14ac:dyDescent="0.2">
      <c r="A80" s="111" t="s">
        <v>239</v>
      </c>
      <c r="B80" s="112" t="s">
        <v>45</v>
      </c>
      <c r="C80" s="115" t="s">
        <v>46</v>
      </c>
      <c r="D80" s="121">
        <f>+D82+D84</f>
        <v>0.8</v>
      </c>
      <c r="E80" s="35"/>
      <c r="F80" s="191"/>
      <c r="K80" s="33"/>
      <c r="L80" s="4"/>
    </row>
    <row r="81" spans="1:234" s="18" customFormat="1" ht="12.75" x14ac:dyDescent="0.2">
      <c r="A81" s="111"/>
      <c r="B81" s="106"/>
      <c r="C81" s="115" t="s">
        <v>46</v>
      </c>
      <c r="D81" s="116">
        <f>+D80*D78</f>
        <v>64</v>
      </c>
      <c r="E81" s="32"/>
      <c r="F81" s="191">
        <f>+E81*D81</f>
        <v>0</v>
      </c>
      <c r="G81" s="16"/>
      <c r="I81" s="3"/>
      <c r="J81" s="16"/>
      <c r="K81" s="33"/>
      <c r="L81" s="4"/>
      <c r="M81" s="16"/>
      <c r="N81" s="16"/>
      <c r="O81" s="16"/>
      <c r="P81" s="16"/>
      <c r="Q81" s="16"/>
      <c r="R81" s="16"/>
      <c r="S81" s="16"/>
      <c r="T81" s="16"/>
      <c r="U81" s="16"/>
      <c r="V81" s="16"/>
      <c r="W81" s="16"/>
      <c r="X81" s="16"/>
      <c r="Y81" s="16"/>
      <c r="Z81" s="16"/>
      <c r="AA81" s="16"/>
      <c r="AB81" s="16"/>
      <c r="AC81" s="16"/>
      <c r="AD81" s="16"/>
      <c r="AE81" s="16"/>
      <c r="AF81" s="16"/>
      <c r="AG81" s="16"/>
      <c r="AH81" s="16"/>
      <c r="AI81" s="16"/>
      <c r="AJ81" s="16"/>
      <c r="AK81" s="16"/>
      <c r="AL81" s="16"/>
      <c r="AM81" s="16"/>
      <c r="AN81" s="16"/>
      <c r="AO81" s="16"/>
      <c r="AP81" s="16"/>
      <c r="AQ81" s="16"/>
      <c r="AR81" s="16"/>
      <c r="AS81" s="16"/>
      <c r="AT81" s="16"/>
      <c r="AU81" s="16"/>
      <c r="AV81" s="16"/>
      <c r="AW81" s="16"/>
      <c r="AX81" s="16"/>
      <c r="AY81" s="16"/>
      <c r="AZ81" s="16"/>
      <c r="BA81" s="16"/>
      <c r="BB81" s="16"/>
      <c r="BC81" s="16"/>
      <c r="BD81" s="16"/>
      <c r="BE81" s="16"/>
      <c r="BF81" s="16"/>
      <c r="BG81" s="16"/>
      <c r="BH81" s="16"/>
      <c r="BI81" s="16"/>
      <c r="BJ81" s="16"/>
      <c r="BK81" s="16"/>
      <c r="BL81" s="16"/>
      <c r="BM81" s="16"/>
      <c r="BN81" s="16"/>
      <c r="BO81" s="16"/>
      <c r="BP81" s="16"/>
      <c r="BQ81" s="16"/>
      <c r="BR81" s="16"/>
      <c r="BS81" s="16"/>
      <c r="BT81" s="16"/>
      <c r="BU81" s="16"/>
      <c r="BV81" s="16"/>
      <c r="BW81" s="16"/>
      <c r="BX81" s="16"/>
      <c r="BY81" s="16"/>
      <c r="BZ81" s="16"/>
      <c r="CA81" s="16"/>
      <c r="CB81" s="16"/>
      <c r="CC81" s="16"/>
      <c r="CD81" s="16"/>
      <c r="CE81" s="16"/>
      <c r="CF81" s="16"/>
      <c r="CG81" s="16"/>
      <c r="CH81" s="16"/>
      <c r="CI81" s="16"/>
      <c r="CJ81" s="16"/>
      <c r="CK81" s="16"/>
      <c r="CL81" s="16"/>
      <c r="CM81" s="16"/>
      <c r="CN81" s="16"/>
      <c r="CO81" s="16"/>
      <c r="CP81" s="16"/>
      <c r="CQ81" s="16"/>
      <c r="CR81" s="16"/>
      <c r="CS81" s="16"/>
      <c r="CT81" s="16"/>
      <c r="CU81" s="16"/>
      <c r="CV81" s="16"/>
      <c r="CW81" s="16"/>
      <c r="CX81" s="16"/>
      <c r="CY81" s="16"/>
      <c r="CZ81" s="16"/>
      <c r="DA81" s="16"/>
      <c r="DB81" s="16"/>
      <c r="DC81" s="16"/>
      <c r="DD81" s="16"/>
      <c r="DE81" s="16"/>
      <c r="DF81" s="16"/>
      <c r="DG81" s="16"/>
      <c r="DH81" s="16"/>
      <c r="DI81" s="16"/>
      <c r="DJ81" s="16"/>
      <c r="DK81" s="16"/>
      <c r="DL81" s="16"/>
      <c r="DM81" s="16"/>
      <c r="DN81" s="16"/>
      <c r="DO81" s="16"/>
      <c r="DP81" s="16"/>
      <c r="DQ81" s="16"/>
      <c r="DR81" s="16"/>
      <c r="DS81" s="16"/>
      <c r="DT81" s="16"/>
      <c r="DU81" s="16"/>
      <c r="DV81" s="16"/>
      <c r="DW81" s="16"/>
      <c r="DX81" s="16"/>
      <c r="DY81" s="16"/>
      <c r="DZ81" s="16"/>
      <c r="EA81" s="16"/>
      <c r="EB81" s="16"/>
      <c r="EC81" s="16"/>
      <c r="ED81" s="16"/>
      <c r="EE81" s="16"/>
      <c r="EF81" s="16"/>
      <c r="EG81" s="16"/>
      <c r="EH81" s="16"/>
      <c r="EI81" s="16"/>
      <c r="EJ81" s="16"/>
      <c r="EK81" s="16"/>
      <c r="EL81" s="16"/>
      <c r="EM81" s="16"/>
      <c r="EN81" s="16"/>
      <c r="EO81" s="16"/>
      <c r="EP81" s="16"/>
      <c r="EQ81" s="16"/>
      <c r="ER81" s="16"/>
      <c r="ES81" s="16"/>
      <c r="ET81" s="16"/>
      <c r="EU81" s="16"/>
      <c r="EV81" s="16"/>
      <c r="EW81" s="16"/>
      <c r="EX81" s="16"/>
      <c r="EY81" s="16"/>
      <c r="EZ81" s="16"/>
      <c r="FA81" s="16"/>
      <c r="FB81" s="16"/>
      <c r="FC81" s="16"/>
      <c r="FD81" s="16"/>
      <c r="FE81" s="16"/>
      <c r="FF81" s="16"/>
      <c r="FG81" s="16"/>
      <c r="FH81" s="16"/>
      <c r="FI81" s="16"/>
      <c r="FJ81" s="16"/>
      <c r="FK81" s="16"/>
      <c r="FL81" s="16"/>
      <c r="FM81" s="16"/>
      <c r="FN81" s="16"/>
      <c r="FO81" s="16"/>
      <c r="FP81" s="16"/>
      <c r="FQ81" s="16"/>
      <c r="FR81" s="16"/>
      <c r="FS81" s="16"/>
      <c r="FT81" s="16"/>
      <c r="FU81" s="16"/>
      <c r="FV81" s="16"/>
      <c r="FW81" s="16"/>
      <c r="FX81" s="16"/>
      <c r="FY81" s="16"/>
      <c r="FZ81" s="16"/>
      <c r="GA81" s="16"/>
      <c r="GB81" s="16"/>
      <c r="GC81" s="16"/>
      <c r="GD81" s="16"/>
      <c r="GE81" s="16"/>
      <c r="GF81" s="16"/>
      <c r="GG81" s="16"/>
      <c r="GH81" s="16"/>
      <c r="GI81" s="16"/>
      <c r="GJ81" s="16"/>
      <c r="GK81" s="16"/>
      <c r="GL81" s="16"/>
      <c r="GM81" s="16"/>
      <c r="GN81" s="16"/>
      <c r="GO81" s="16"/>
      <c r="GP81" s="16"/>
      <c r="GQ81" s="16"/>
      <c r="GR81" s="16"/>
      <c r="GS81" s="16"/>
      <c r="GT81" s="16"/>
      <c r="GU81" s="16"/>
      <c r="GV81" s="16"/>
      <c r="GW81" s="16"/>
      <c r="GX81" s="16"/>
      <c r="GY81" s="16"/>
      <c r="GZ81" s="16"/>
      <c r="HA81" s="16"/>
      <c r="HB81" s="16"/>
      <c r="HC81" s="16"/>
      <c r="HD81" s="16"/>
      <c r="HE81" s="16"/>
      <c r="HF81" s="16"/>
      <c r="HG81" s="16"/>
      <c r="HH81" s="16"/>
      <c r="HI81" s="16"/>
      <c r="HJ81" s="16"/>
      <c r="HK81" s="16"/>
      <c r="HL81" s="16"/>
      <c r="HM81" s="16"/>
      <c r="HN81" s="16"/>
      <c r="HO81" s="16"/>
      <c r="HP81" s="16"/>
      <c r="HQ81" s="16"/>
      <c r="HR81" s="16"/>
      <c r="HS81" s="16"/>
      <c r="HT81" s="16"/>
      <c r="HU81" s="16"/>
      <c r="HV81" s="16"/>
      <c r="HW81" s="16"/>
      <c r="HX81" s="16"/>
      <c r="HY81" s="16"/>
      <c r="HZ81" s="16"/>
    </row>
    <row r="82" spans="1:234" s="16" customFormat="1" ht="25.5" x14ac:dyDescent="0.2">
      <c r="A82" s="111" t="s">
        <v>244</v>
      </c>
      <c r="B82" s="112" t="s">
        <v>165</v>
      </c>
      <c r="C82" s="115" t="s">
        <v>46</v>
      </c>
      <c r="D82" s="121">
        <f>1*1*0.5</f>
        <v>0.5</v>
      </c>
      <c r="E82" s="35"/>
      <c r="F82" s="191"/>
      <c r="K82" s="33"/>
      <c r="L82" s="4"/>
    </row>
    <row r="83" spans="1:234" s="18" customFormat="1" ht="12.75" x14ac:dyDescent="0.2">
      <c r="A83" s="111"/>
      <c r="B83" s="112"/>
      <c r="C83" s="115" t="s">
        <v>46</v>
      </c>
      <c r="D83" s="116">
        <f>+D82*D78</f>
        <v>40</v>
      </c>
      <c r="E83" s="32"/>
      <c r="F83" s="191">
        <f>+E83*D83</f>
        <v>0</v>
      </c>
      <c r="G83" s="16"/>
      <c r="I83" s="3"/>
      <c r="J83" s="16"/>
      <c r="K83" s="33"/>
      <c r="L83" s="4"/>
      <c r="M83" s="16"/>
      <c r="N83" s="16"/>
      <c r="O83" s="16"/>
      <c r="P83" s="16"/>
      <c r="Q83" s="16"/>
      <c r="R83" s="16"/>
      <c r="S83" s="16"/>
      <c r="T83" s="16"/>
      <c r="U83" s="16"/>
      <c r="V83" s="16"/>
      <c r="W83" s="16"/>
      <c r="X83" s="16"/>
      <c r="Y83" s="16"/>
      <c r="Z83" s="16"/>
      <c r="AA83" s="16"/>
      <c r="AB83" s="16"/>
      <c r="AC83" s="16"/>
      <c r="AD83" s="16"/>
      <c r="AE83" s="16"/>
      <c r="AF83" s="16"/>
      <c r="AG83" s="16"/>
      <c r="AH83" s="16"/>
      <c r="AI83" s="16"/>
      <c r="AJ83" s="16"/>
      <c r="AK83" s="16"/>
      <c r="AL83" s="16"/>
      <c r="AM83" s="16"/>
      <c r="AN83" s="16"/>
      <c r="AO83" s="16"/>
      <c r="AP83" s="16"/>
      <c r="AQ83" s="16"/>
      <c r="AR83" s="16"/>
      <c r="AS83" s="16"/>
      <c r="AT83" s="16"/>
      <c r="AU83" s="16"/>
      <c r="AV83" s="16"/>
      <c r="AW83" s="16"/>
      <c r="AX83" s="16"/>
      <c r="AY83" s="16"/>
      <c r="AZ83" s="16"/>
      <c r="BA83" s="16"/>
      <c r="BB83" s="16"/>
      <c r="BC83" s="16"/>
      <c r="BD83" s="16"/>
      <c r="BE83" s="16"/>
      <c r="BF83" s="16"/>
      <c r="BG83" s="16"/>
      <c r="BH83" s="16"/>
      <c r="BI83" s="16"/>
      <c r="BJ83" s="16"/>
      <c r="BK83" s="16"/>
      <c r="BL83" s="16"/>
      <c r="BM83" s="16"/>
      <c r="BN83" s="16"/>
      <c r="BO83" s="16"/>
      <c r="BP83" s="16"/>
      <c r="BQ83" s="16"/>
      <c r="BR83" s="16"/>
      <c r="BS83" s="16"/>
      <c r="BT83" s="16"/>
      <c r="BU83" s="16"/>
      <c r="BV83" s="16"/>
      <c r="BW83" s="16"/>
      <c r="BX83" s="16"/>
      <c r="BY83" s="16"/>
      <c r="BZ83" s="16"/>
      <c r="CA83" s="16"/>
      <c r="CB83" s="16"/>
      <c r="CC83" s="16"/>
      <c r="CD83" s="16"/>
      <c r="CE83" s="16"/>
      <c r="CF83" s="16"/>
      <c r="CG83" s="16"/>
      <c r="CH83" s="16"/>
      <c r="CI83" s="16"/>
      <c r="CJ83" s="16"/>
      <c r="CK83" s="16"/>
      <c r="CL83" s="16"/>
      <c r="CM83" s="16"/>
      <c r="CN83" s="16"/>
      <c r="CO83" s="16"/>
      <c r="CP83" s="16"/>
      <c r="CQ83" s="16"/>
      <c r="CR83" s="16"/>
      <c r="CS83" s="16"/>
      <c r="CT83" s="16"/>
      <c r="CU83" s="16"/>
      <c r="CV83" s="16"/>
      <c r="CW83" s="16"/>
      <c r="CX83" s="16"/>
      <c r="CY83" s="16"/>
      <c r="CZ83" s="16"/>
      <c r="DA83" s="16"/>
      <c r="DB83" s="16"/>
      <c r="DC83" s="16"/>
      <c r="DD83" s="16"/>
      <c r="DE83" s="16"/>
      <c r="DF83" s="16"/>
      <c r="DG83" s="16"/>
      <c r="DH83" s="16"/>
      <c r="DI83" s="16"/>
      <c r="DJ83" s="16"/>
      <c r="DK83" s="16"/>
      <c r="DL83" s="16"/>
      <c r="DM83" s="16"/>
      <c r="DN83" s="16"/>
      <c r="DO83" s="16"/>
      <c r="DP83" s="16"/>
      <c r="DQ83" s="16"/>
      <c r="DR83" s="16"/>
      <c r="DS83" s="16"/>
      <c r="DT83" s="16"/>
      <c r="DU83" s="16"/>
      <c r="DV83" s="16"/>
      <c r="DW83" s="16"/>
      <c r="DX83" s="16"/>
      <c r="DY83" s="16"/>
      <c r="DZ83" s="16"/>
      <c r="EA83" s="16"/>
      <c r="EB83" s="16"/>
      <c r="EC83" s="16"/>
      <c r="ED83" s="16"/>
      <c r="EE83" s="16"/>
      <c r="EF83" s="16"/>
      <c r="EG83" s="16"/>
      <c r="EH83" s="16"/>
      <c r="EI83" s="16"/>
      <c r="EJ83" s="16"/>
      <c r="EK83" s="16"/>
      <c r="EL83" s="16"/>
      <c r="EM83" s="16"/>
      <c r="EN83" s="16"/>
      <c r="EO83" s="16"/>
      <c r="EP83" s="16"/>
      <c r="EQ83" s="16"/>
      <c r="ER83" s="16"/>
      <c r="ES83" s="16"/>
      <c r="ET83" s="16"/>
      <c r="EU83" s="16"/>
      <c r="EV83" s="16"/>
      <c r="EW83" s="16"/>
      <c r="EX83" s="16"/>
      <c r="EY83" s="16"/>
      <c r="EZ83" s="16"/>
      <c r="FA83" s="16"/>
      <c r="FB83" s="16"/>
      <c r="FC83" s="16"/>
      <c r="FD83" s="16"/>
      <c r="FE83" s="16"/>
      <c r="FF83" s="16"/>
      <c r="FG83" s="16"/>
      <c r="FH83" s="16"/>
      <c r="FI83" s="16"/>
      <c r="FJ83" s="16"/>
      <c r="FK83" s="16"/>
      <c r="FL83" s="16"/>
      <c r="FM83" s="16"/>
      <c r="FN83" s="16"/>
      <c r="FO83" s="16"/>
      <c r="FP83" s="16"/>
      <c r="FQ83" s="16"/>
      <c r="FR83" s="16"/>
      <c r="FS83" s="16"/>
      <c r="FT83" s="16"/>
      <c r="FU83" s="16"/>
      <c r="FV83" s="16"/>
      <c r="FW83" s="16"/>
      <c r="FX83" s="16"/>
      <c r="FY83" s="16"/>
      <c r="FZ83" s="16"/>
      <c r="GA83" s="16"/>
      <c r="GB83" s="16"/>
      <c r="GC83" s="16"/>
      <c r="GD83" s="16"/>
      <c r="GE83" s="16"/>
      <c r="GF83" s="16"/>
      <c r="GG83" s="16"/>
      <c r="GH83" s="16"/>
      <c r="GI83" s="16"/>
      <c r="GJ83" s="16"/>
      <c r="GK83" s="16"/>
      <c r="GL83" s="16"/>
      <c r="GM83" s="16"/>
      <c r="GN83" s="16"/>
      <c r="GO83" s="16"/>
      <c r="GP83" s="16"/>
      <c r="GQ83" s="16"/>
      <c r="GR83" s="16"/>
      <c r="GS83" s="16"/>
      <c r="GT83" s="16"/>
      <c r="GU83" s="16"/>
      <c r="GV83" s="16"/>
      <c r="GW83" s="16"/>
      <c r="GX83" s="16"/>
      <c r="GY83" s="16"/>
      <c r="GZ83" s="16"/>
      <c r="HA83" s="16"/>
      <c r="HB83" s="16"/>
      <c r="HC83" s="16"/>
      <c r="HD83" s="16"/>
      <c r="HE83" s="16"/>
      <c r="HF83" s="16"/>
      <c r="HG83" s="16"/>
      <c r="HH83" s="16"/>
      <c r="HI83" s="16"/>
      <c r="HJ83" s="16"/>
      <c r="HK83" s="16"/>
      <c r="HL83" s="16"/>
      <c r="HM83" s="16"/>
      <c r="HN83" s="16"/>
      <c r="HO83" s="16"/>
      <c r="HP83" s="16"/>
      <c r="HQ83" s="16"/>
      <c r="HR83" s="16"/>
      <c r="HS83" s="16"/>
      <c r="HT83" s="16"/>
      <c r="HU83" s="16"/>
      <c r="HV83" s="16"/>
      <c r="HW83" s="16"/>
      <c r="HX83" s="16"/>
      <c r="HY83" s="16"/>
      <c r="HZ83" s="16"/>
    </row>
    <row r="84" spans="1:234" s="16" customFormat="1" ht="38.25" x14ac:dyDescent="0.2">
      <c r="A84" s="111" t="s">
        <v>245</v>
      </c>
      <c r="B84" s="112" t="s">
        <v>352</v>
      </c>
      <c r="C84" s="115" t="s">
        <v>46</v>
      </c>
      <c r="D84" s="121">
        <f>1*1*0.3</f>
        <v>0.3</v>
      </c>
      <c r="E84" s="35"/>
      <c r="F84" s="191"/>
      <c r="K84" s="33"/>
      <c r="L84" s="4"/>
    </row>
    <row r="85" spans="1:234" s="18" customFormat="1" ht="12.75" x14ac:dyDescent="0.2">
      <c r="A85" s="110"/>
      <c r="B85" s="112"/>
      <c r="C85" s="115" t="s">
        <v>46</v>
      </c>
      <c r="D85" s="116">
        <f>+D81*0.25</f>
        <v>16</v>
      </c>
      <c r="E85" s="32"/>
      <c r="F85" s="191">
        <f>+E85*D85</f>
        <v>0</v>
      </c>
      <c r="G85" s="16"/>
      <c r="I85" s="3"/>
      <c r="J85" s="16"/>
      <c r="K85" s="33"/>
      <c r="L85" s="4"/>
      <c r="M85" s="16"/>
      <c r="N85" s="16"/>
      <c r="O85" s="16"/>
      <c r="P85" s="16"/>
      <c r="Q85" s="16"/>
      <c r="R85" s="16"/>
      <c r="S85" s="16"/>
      <c r="T85" s="16"/>
      <c r="U85" s="16"/>
      <c r="V85" s="16"/>
      <c r="W85" s="16"/>
      <c r="X85" s="16"/>
      <c r="Y85" s="16"/>
      <c r="Z85" s="16"/>
      <c r="AA85" s="16"/>
      <c r="AB85" s="16"/>
      <c r="AC85" s="16"/>
      <c r="AD85" s="16"/>
      <c r="AE85" s="16"/>
      <c r="AF85" s="16"/>
      <c r="AG85" s="16"/>
      <c r="AH85" s="16"/>
      <c r="AI85" s="16"/>
      <c r="AJ85" s="16"/>
      <c r="AK85" s="16"/>
      <c r="AL85" s="16"/>
      <c r="AM85" s="16"/>
      <c r="AN85" s="16"/>
      <c r="AO85" s="16"/>
      <c r="AP85" s="16"/>
      <c r="AQ85" s="16"/>
      <c r="AR85" s="16"/>
      <c r="AS85" s="16"/>
      <c r="AT85" s="16"/>
      <c r="AU85" s="16"/>
      <c r="AV85" s="16"/>
      <c r="AW85" s="16"/>
      <c r="AX85" s="16"/>
      <c r="AY85" s="16"/>
      <c r="AZ85" s="16"/>
      <c r="BA85" s="16"/>
      <c r="BB85" s="16"/>
      <c r="BC85" s="16"/>
      <c r="BD85" s="16"/>
      <c r="BE85" s="16"/>
      <c r="BF85" s="16"/>
      <c r="BG85" s="16"/>
      <c r="BH85" s="16"/>
      <c r="BI85" s="16"/>
      <c r="BJ85" s="16"/>
      <c r="BK85" s="16"/>
      <c r="BL85" s="16"/>
      <c r="BM85" s="16"/>
      <c r="BN85" s="16"/>
      <c r="BO85" s="16"/>
      <c r="BP85" s="16"/>
      <c r="BQ85" s="16"/>
      <c r="BR85" s="16"/>
      <c r="BS85" s="16"/>
      <c r="BT85" s="16"/>
      <c r="BU85" s="16"/>
      <c r="BV85" s="16"/>
      <c r="BW85" s="16"/>
      <c r="BX85" s="16"/>
      <c r="BY85" s="16"/>
      <c r="BZ85" s="16"/>
      <c r="CA85" s="16"/>
      <c r="CB85" s="16"/>
      <c r="CC85" s="16"/>
      <c r="CD85" s="16"/>
      <c r="CE85" s="16"/>
      <c r="CF85" s="16"/>
      <c r="CG85" s="16"/>
      <c r="CH85" s="16"/>
      <c r="CI85" s="16"/>
      <c r="CJ85" s="16"/>
      <c r="CK85" s="16"/>
      <c r="CL85" s="16"/>
      <c r="CM85" s="16"/>
      <c r="CN85" s="16"/>
      <c r="CO85" s="16"/>
      <c r="CP85" s="16"/>
      <c r="CQ85" s="16"/>
      <c r="CR85" s="16"/>
      <c r="CS85" s="16"/>
      <c r="CT85" s="16"/>
      <c r="CU85" s="16"/>
      <c r="CV85" s="16"/>
      <c r="CW85" s="16"/>
      <c r="CX85" s="16"/>
      <c r="CY85" s="16"/>
      <c r="CZ85" s="16"/>
      <c r="DA85" s="16"/>
      <c r="DB85" s="16"/>
      <c r="DC85" s="16"/>
      <c r="DD85" s="16"/>
      <c r="DE85" s="16"/>
      <c r="DF85" s="16"/>
      <c r="DG85" s="16"/>
      <c r="DH85" s="16"/>
      <c r="DI85" s="16"/>
      <c r="DJ85" s="16"/>
      <c r="DK85" s="16"/>
      <c r="DL85" s="16"/>
      <c r="DM85" s="16"/>
      <c r="DN85" s="16"/>
      <c r="DO85" s="16"/>
      <c r="DP85" s="16"/>
      <c r="DQ85" s="16"/>
      <c r="DR85" s="16"/>
      <c r="DS85" s="16"/>
      <c r="DT85" s="16"/>
      <c r="DU85" s="16"/>
      <c r="DV85" s="16"/>
      <c r="DW85" s="16"/>
      <c r="DX85" s="16"/>
      <c r="DY85" s="16"/>
      <c r="DZ85" s="16"/>
      <c r="EA85" s="16"/>
      <c r="EB85" s="16"/>
      <c r="EC85" s="16"/>
      <c r="ED85" s="16"/>
      <c r="EE85" s="16"/>
      <c r="EF85" s="16"/>
      <c r="EG85" s="16"/>
      <c r="EH85" s="16"/>
      <c r="EI85" s="16"/>
      <c r="EJ85" s="16"/>
      <c r="EK85" s="16"/>
      <c r="EL85" s="16"/>
      <c r="EM85" s="16"/>
      <c r="EN85" s="16"/>
      <c r="EO85" s="16"/>
      <c r="EP85" s="16"/>
      <c r="EQ85" s="16"/>
      <c r="ER85" s="16"/>
      <c r="ES85" s="16"/>
      <c r="ET85" s="16"/>
      <c r="EU85" s="16"/>
      <c r="EV85" s="16"/>
      <c r="EW85" s="16"/>
      <c r="EX85" s="16"/>
      <c r="EY85" s="16"/>
      <c r="EZ85" s="16"/>
      <c r="FA85" s="16"/>
      <c r="FB85" s="16"/>
      <c r="FC85" s="16"/>
      <c r="FD85" s="16"/>
      <c r="FE85" s="16"/>
      <c r="FF85" s="16"/>
      <c r="FG85" s="16"/>
      <c r="FH85" s="16"/>
      <c r="FI85" s="16"/>
      <c r="FJ85" s="16"/>
      <c r="FK85" s="16"/>
      <c r="FL85" s="16"/>
      <c r="FM85" s="16"/>
      <c r="FN85" s="16"/>
      <c r="FO85" s="16"/>
      <c r="FP85" s="16"/>
      <c r="FQ85" s="16"/>
      <c r="FR85" s="16"/>
      <c r="FS85" s="16"/>
      <c r="FT85" s="16"/>
      <c r="FU85" s="16"/>
      <c r="FV85" s="16"/>
      <c r="FW85" s="16"/>
      <c r="FX85" s="16"/>
      <c r="FY85" s="16"/>
      <c r="FZ85" s="16"/>
      <c r="GA85" s="16"/>
      <c r="GB85" s="16"/>
      <c r="GC85" s="16"/>
      <c r="GD85" s="16"/>
      <c r="GE85" s="16"/>
      <c r="GF85" s="16"/>
      <c r="GG85" s="16"/>
      <c r="GH85" s="16"/>
      <c r="GI85" s="16"/>
      <c r="GJ85" s="16"/>
      <c r="GK85" s="16"/>
      <c r="GL85" s="16"/>
      <c r="GM85" s="16"/>
      <c r="GN85" s="16"/>
      <c r="GO85" s="16"/>
      <c r="GP85" s="16"/>
      <c r="GQ85" s="16"/>
      <c r="GR85" s="16"/>
      <c r="GS85" s="16"/>
      <c r="GT85" s="16"/>
      <c r="GU85" s="16"/>
      <c r="GV85" s="16"/>
      <c r="GW85" s="16"/>
      <c r="GX85" s="16"/>
      <c r="GY85" s="16"/>
      <c r="GZ85" s="16"/>
      <c r="HA85" s="16"/>
      <c r="HB85" s="16"/>
      <c r="HC85" s="16"/>
      <c r="HD85" s="16"/>
      <c r="HE85" s="16"/>
      <c r="HF85" s="16"/>
      <c r="HG85" s="16"/>
      <c r="HH85" s="16"/>
      <c r="HI85" s="16"/>
      <c r="HJ85" s="16"/>
      <c r="HK85" s="16"/>
      <c r="HL85" s="16"/>
      <c r="HM85" s="16"/>
      <c r="HN85" s="16"/>
      <c r="HO85" s="16"/>
      <c r="HP85" s="16"/>
      <c r="HQ85" s="16"/>
      <c r="HR85" s="16"/>
      <c r="HS85" s="16"/>
      <c r="HT85" s="16"/>
      <c r="HU85" s="16"/>
      <c r="HV85" s="16"/>
      <c r="HW85" s="16"/>
      <c r="HX85" s="16"/>
      <c r="HY85" s="16"/>
      <c r="HZ85" s="16"/>
    </row>
    <row r="86" spans="1:234" s="16" customFormat="1" ht="12.75" x14ac:dyDescent="0.2">
      <c r="A86" s="107"/>
      <c r="B86" s="106"/>
      <c r="C86" s="104"/>
      <c r="D86" s="105"/>
      <c r="E86" s="3"/>
      <c r="F86" s="190"/>
      <c r="K86" s="33"/>
      <c r="L86" s="4"/>
    </row>
    <row r="87" spans="1:234" s="16" customFormat="1" ht="12.75" x14ac:dyDescent="0.2">
      <c r="A87" s="98"/>
      <c r="B87" s="99"/>
      <c r="C87" s="100"/>
      <c r="D87" s="101"/>
      <c r="E87" s="24"/>
      <c r="F87" s="193"/>
      <c r="K87" s="33"/>
      <c r="L87" s="4"/>
    </row>
    <row r="88" spans="1:234" s="10" customFormat="1" ht="15" x14ac:dyDescent="0.25">
      <c r="A88" s="107"/>
      <c r="B88" s="103" t="s">
        <v>168</v>
      </c>
      <c r="C88" s="122"/>
      <c r="D88" s="122"/>
      <c r="E88" s="3"/>
      <c r="F88" s="190"/>
      <c r="G88" s="16"/>
      <c r="I88" s="16"/>
      <c r="J88" s="16"/>
      <c r="K88" s="33"/>
      <c r="L88" s="4"/>
      <c r="M88" s="16"/>
      <c r="N88" s="16"/>
      <c r="O88" s="16"/>
      <c r="P88" s="16"/>
      <c r="Q88" s="16"/>
      <c r="R88" s="16"/>
      <c r="S88" s="16"/>
      <c r="T88" s="16"/>
      <c r="U88" s="16"/>
      <c r="V88" s="16"/>
      <c r="W88" s="16"/>
      <c r="X88" s="16"/>
      <c r="Y88" s="16"/>
      <c r="Z88" s="16"/>
      <c r="AA88" s="16"/>
      <c r="AB88" s="16"/>
      <c r="AC88" s="16"/>
      <c r="AD88" s="16"/>
      <c r="AE88" s="16"/>
      <c r="AF88" s="16"/>
      <c r="AG88" s="16"/>
      <c r="AH88" s="16"/>
      <c r="AI88" s="16"/>
      <c r="AJ88" s="16"/>
      <c r="AK88" s="16"/>
      <c r="AL88" s="16"/>
      <c r="AM88" s="16"/>
      <c r="AN88" s="16"/>
      <c r="AO88" s="16"/>
      <c r="AP88" s="16"/>
      <c r="AQ88" s="16"/>
      <c r="AR88" s="16"/>
      <c r="AS88" s="16"/>
      <c r="AT88" s="16"/>
      <c r="AU88" s="16"/>
      <c r="AV88" s="16"/>
      <c r="AW88" s="16"/>
      <c r="AX88" s="16"/>
      <c r="AY88" s="16"/>
      <c r="AZ88" s="16"/>
      <c r="BA88" s="16"/>
      <c r="BB88" s="16"/>
      <c r="BC88" s="16"/>
      <c r="BD88" s="16"/>
      <c r="BE88" s="16"/>
      <c r="BF88" s="16"/>
      <c r="BG88" s="16"/>
      <c r="BH88" s="16"/>
      <c r="BI88" s="16"/>
      <c r="BJ88" s="16"/>
      <c r="BK88" s="16"/>
      <c r="BL88" s="16"/>
      <c r="BM88" s="16"/>
      <c r="BN88" s="16"/>
      <c r="BO88" s="16"/>
      <c r="BP88" s="16"/>
      <c r="BQ88" s="16"/>
      <c r="BR88" s="16"/>
      <c r="BS88" s="16"/>
      <c r="BT88" s="16"/>
      <c r="BU88" s="16"/>
      <c r="BV88" s="16"/>
      <c r="BW88" s="16"/>
      <c r="BX88" s="16"/>
      <c r="BY88" s="16"/>
      <c r="BZ88" s="16"/>
      <c r="CA88" s="16"/>
      <c r="CB88" s="16"/>
      <c r="CC88" s="16"/>
      <c r="CD88" s="16"/>
      <c r="CE88" s="16"/>
      <c r="CF88" s="16"/>
      <c r="CG88" s="16"/>
      <c r="CH88" s="16"/>
      <c r="CI88" s="16"/>
      <c r="CJ88" s="16"/>
      <c r="CK88" s="16"/>
      <c r="CL88" s="16"/>
      <c r="CM88" s="16"/>
      <c r="CN88" s="16"/>
      <c r="CO88" s="16"/>
      <c r="CP88" s="16"/>
      <c r="CQ88" s="16"/>
      <c r="CR88" s="16"/>
      <c r="CS88" s="16"/>
      <c r="CT88" s="16"/>
      <c r="CU88" s="16"/>
      <c r="CV88" s="16"/>
      <c r="CW88" s="16"/>
      <c r="CX88" s="16"/>
      <c r="CY88" s="16"/>
      <c r="CZ88" s="16"/>
      <c r="DA88" s="16"/>
      <c r="DB88" s="16"/>
      <c r="DC88" s="16"/>
      <c r="DD88" s="16"/>
      <c r="DE88" s="16"/>
      <c r="DF88" s="16"/>
      <c r="DG88" s="16"/>
      <c r="DH88" s="16"/>
      <c r="DI88" s="16"/>
      <c r="DJ88" s="16"/>
      <c r="DK88" s="16"/>
      <c r="DL88" s="16"/>
      <c r="DM88" s="16"/>
      <c r="DN88" s="16"/>
      <c r="DO88" s="16"/>
      <c r="DP88" s="16"/>
      <c r="DQ88" s="16"/>
      <c r="DR88" s="16"/>
      <c r="DS88" s="16"/>
      <c r="DT88" s="16"/>
      <c r="DU88" s="16"/>
      <c r="DV88" s="16"/>
      <c r="DW88" s="16"/>
      <c r="DX88" s="16"/>
      <c r="DY88" s="16"/>
      <c r="DZ88" s="16"/>
      <c r="EA88" s="16"/>
      <c r="EB88" s="16"/>
      <c r="EC88" s="16"/>
      <c r="ED88" s="16"/>
      <c r="EE88" s="16"/>
      <c r="EF88" s="16"/>
      <c r="EG88" s="16"/>
      <c r="EH88" s="16"/>
      <c r="EI88" s="16"/>
      <c r="EJ88" s="16"/>
      <c r="EK88" s="16"/>
      <c r="EL88" s="16"/>
      <c r="EM88" s="16"/>
      <c r="EN88" s="16"/>
      <c r="EO88" s="16"/>
      <c r="EP88" s="16"/>
      <c r="EQ88" s="16"/>
      <c r="ER88" s="16"/>
      <c r="ES88" s="16"/>
      <c r="ET88" s="16"/>
      <c r="EU88" s="16"/>
      <c r="EV88" s="16"/>
      <c r="EW88" s="16"/>
      <c r="EX88" s="16"/>
      <c r="EY88" s="16"/>
      <c r="EZ88" s="16"/>
      <c r="FA88" s="16"/>
      <c r="FB88" s="16"/>
      <c r="FC88" s="16"/>
      <c r="FD88" s="16"/>
      <c r="FE88" s="16"/>
      <c r="FF88" s="16"/>
      <c r="FG88" s="16"/>
      <c r="FH88" s="16"/>
      <c r="FI88" s="16"/>
      <c r="FJ88" s="16"/>
      <c r="FK88" s="16"/>
      <c r="FL88" s="16"/>
      <c r="FM88" s="16"/>
      <c r="FN88" s="16"/>
      <c r="FO88" s="16"/>
      <c r="FP88" s="16"/>
      <c r="FQ88" s="16"/>
      <c r="FR88" s="16"/>
      <c r="FS88" s="16"/>
      <c r="FT88" s="16"/>
      <c r="FU88" s="16"/>
      <c r="FV88" s="16"/>
      <c r="FW88" s="16"/>
      <c r="FX88" s="16"/>
      <c r="FY88" s="16"/>
      <c r="FZ88" s="16"/>
      <c r="GA88" s="16"/>
      <c r="GB88" s="16"/>
      <c r="GC88" s="16"/>
      <c r="GD88" s="16"/>
      <c r="GE88" s="16"/>
      <c r="GF88" s="16"/>
      <c r="GG88" s="16"/>
      <c r="GH88" s="16"/>
      <c r="GI88" s="16"/>
      <c r="GJ88" s="16"/>
      <c r="GK88" s="16"/>
      <c r="GL88" s="16"/>
      <c r="GM88" s="16"/>
      <c r="GN88" s="16"/>
      <c r="GO88" s="16"/>
      <c r="GP88" s="16"/>
      <c r="GQ88" s="16"/>
      <c r="GR88" s="16"/>
      <c r="GS88" s="16"/>
      <c r="GT88" s="16"/>
      <c r="GU88" s="16"/>
      <c r="GV88" s="16"/>
      <c r="GW88" s="16"/>
      <c r="GX88" s="16"/>
      <c r="GY88" s="16"/>
      <c r="GZ88" s="16"/>
      <c r="HA88" s="16"/>
      <c r="HB88" s="16"/>
      <c r="HC88" s="16"/>
      <c r="HD88" s="16"/>
      <c r="HE88" s="16"/>
      <c r="HF88" s="16"/>
      <c r="HG88" s="16"/>
      <c r="HH88" s="16"/>
      <c r="HI88" s="16"/>
      <c r="HJ88" s="16"/>
      <c r="HK88" s="16"/>
      <c r="HL88" s="16"/>
      <c r="HM88" s="16"/>
      <c r="HN88" s="16"/>
      <c r="HO88" s="16"/>
      <c r="HP88" s="16"/>
      <c r="HQ88" s="16"/>
      <c r="HR88" s="16"/>
      <c r="HS88" s="16"/>
      <c r="HT88" s="16"/>
      <c r="HU88" s="16"/>
      <c r="HV88" s="16"/>
      <c r="HW88" s="16"/>
      <c r="HX88" s="16"/>
      <c r="HY88" s="16"/>
      <c r="HZ88" s="16"/>
    </row>
    <row r="89" spans="1:234" s="10" customFormat="1" ht="114.75" x14ac:dyDescent="0.25">
      <c r="A89" s="107" t="s">
        <v>246</v>
      </c>
      <c r="B89" s="106" t="s">
        <v>166</v>
      </c>
      <c r="C89" s="119" t="s">
        <v>47</v>
      </c>
      <c r="D89" s="109">
        <v>215</v>
      </c>
      <c r="E89" s="16"/>
      <c r="F89" s="190"/>
      <c r="G89" s="16"/>
      <c r="I89" s="16"/>
      <c r="J89" s="16"/>
      <c r="K89" s="33"/>
      <c r="L89" s="4"/>
      <c r="M89" s="16"/>
      <c r="N89" s="16"/>
      <c r="O89" s="16"/>
      <c r="P89" s="16"/>
      <c r="Q89" s="16"/>
      <c r="R89" s="16"/>
      <c r="S89" s="16"/>
      <c r="T89" s="16"/>
      <c r="U89" s="16"/>
      <c r="V89" s="16"/>
      <c r="W89" s="16"/>
      <c r="X89" s="16"/>
      <c r="Y89" s="16"/>
      <c r="Z89" s="16"/>
      <c r="AA89" s="16"/>
      <c r="AB89" s="16"/>
      <c r="AC89" s="16"/>
      <c r="AD89" s="16"/>
      <c r="AE89" s="16"/>
      <c r="AF89" s="16"/>
      <c r="AG89" s="16"/>
      <c r="AH89" s="16"/>
      <c r="AI89" s="16"/>
      <c r="AJ89" s="16"/>
      <c r="AK89" s="16"/>
      <c r="AL89" s="16"/>
      <c r="AM89" s="16"/>
      <c r="AN89" s="16"/>
      <c r="AO89" s="16"/>
      <c r="AP89" s="16"/>
      <c r="AQ89" s="16"/>
      <c r="AR89" s="16"/>
      <c r="AS89" s="16"/>
      <c r="AT89" s="16"/>
      <c r="AU89" s="16"/>
      <c r="AV89" s="16"/>
      <c r="AW89" s="16"/>
      <c r="AX89" s="16"/>
      <c r="AY89" s="16"/>
      <c r="AZ89" s="16"/>
      <c r="BA89" s="16"/>
      <c r="BB89" s="16"/>
      <c r="BC89" s="16"/>
      <c r="BD89" s="16"/>
      <c r="BE89" s="16"/>
      <c r="BF89" s="16"/>
      <c r="BG89" s="16"/>
      <c r="BH89" s="16"/>
      <c r="BI89" s="16"/>
      <c r="BJ89" s="16"/>
      <c r="BK89" s="16"/>
      <c r="BL89" s="16"/>
      <c r="BM89" s="16"/>
      <c r="BN89" s="16"/>
      <c r="BO89" s="16"/>
      <c r="BP89" s="16"/>
      <c r="BQ89" s="16"/>
      <c r="BR89" s="16"/>
      <c r="BS89" s="16"/>
      <c r="BT89" s="16"/>
      <c r="BU89" s="16"/>
      <c r="BV89" s="16"/>
      <c r="BW89" s="16"/>
      <c r="BX89" s="16"/>
      <c r="BY89" s="16"/>
      <c r="BZ89" s="16"/>
      <c r="CA89" s="16"/>
      <c r="CB89" s="16"/>
      <c r="CC89" s="16"/>
      <c r="CD89" s="16"/>
      <c r="CE89" s="16"/>
      <c r="CF89" s="16"/>
      <c r="CG89" s="16"/>
      <c r="CH89" s="16"/>
      <c r="CI89" s="16"/>
      <c r="CJ89" s="16"/>
      <c r="CK89" s="16"/>
      <c r="CL89" s="16"/>
      <c r="CM89" s="16"/>
      <c r="CN89" s="16"/>
      <c r="CO89" s="16"/>
      <c r="CP89" s="16"/>
      <c r="CQ89" s="16"/>
      <c r="CR89" s="16"/>
      <c r="CS89" s="16"/>
      <c r="CT89" s="16"/>
      <c r="CU89" s="16"/>
      <c r="CV89" s="16"/>
      <c r="CW89" s="16"/>
      <c r="CX89" s="16"/>
      <c r="CY89" s="16"/>
      <c r="CZ89" s="16"/>
      <c r="DA89" s="16"/>
      <c r="DB89" s="16"/>
      <c r="DC89" s="16"/>
      <c r="DD89" s="16"/>
      <c r="DE89" s="16"/>
      <c r="DF89" s="16"/>
      <c r="DG89" s="16"/>
      <c r="DH89" s="16"/>
      <c r="DI89" s="16"/>
      <c r="DJ89" s="16"/>
      <c r="DK89" s="16"/>
      <c r="DL89" s="16"/>
      <c r="DM89" s="16"/>
      <c r="DN89" s="16"/>
      <c r="DO89" s="16"/>
      <c r="DP89" s="16"/>
      <c r="DQ89" s="16"/>
      <c r="DR89" s="16"/>
      <c r="DS89" s="16"/>
      <c r="DT89" s="16"/>
      <c r="DU89" s="16"/>
      <c r="DV89" s="16"/>
      <c r="DW89" s="16"/>
      <c r="DX89" s="16"/>
      <c r="DY89" s="16"/>
      <c r="DZ89" s="16"/>
      <c r="EA89" s="16"/>
      <c r="EB89" s="16"/>
      <c r="EC89" s="16"/>
      <c r="ED89" s="16"/>
      <c r="EE89" s="16"/>
      <c r="EF89" s="16"/>
      <c r="EG89" s="16"/>
      <c r="EH89" s="16"/>
      <c r="EI89" s="16"/>
      <c r="EJ89" s="16"/>
      <c r="EK89" s="16"/>
      <c r="EL89" s="16"/>
      <c r="EM89" s="16"/>
      <c r="EN89" s="16"/>
      <c r="EO89" s="16"/>
      <c r="EP89" s="16"/>
      <c r="EQ89" s="16"/>
      <c r="ER89" s="16"/>
      <c r="ES89" s="16"/>
      <c r="ET89" s="16"/>
      <c r="EU89" s="16"/>
      <c r="EV89" s="16"/>
      <c r="EW89" s="16"/>
      <c r="EX89" s="16"/>
      <c r="EY89" s="16"/>
      <c r="EZ89" s="16"/>
      <c r="FA89" s="16"/>
      <c r="FB89" s="16"/>
      <c r="FC89" s="16"/>
      <c r="FD89" s="16"/>
      <c r="FE89" s="16"/>
      <c r="FF89" s="16"/>
      <c r="FG89" s="16"/>
      <c r="FH89" s="16"/>
      <c r="FI89" s="16"/>
      <c r="FJ89" s="16"/>
      <c r="FK89" s="16"/>
      <c r="FL89" s="16"/>
      <c r="FM89" s="16"/>
      <c r="FN89" s="16"/>
      <c r="FO89" s="16"/>
      <c r="FP89" s="16"/>
      <c r="FQ89" s="16"/>
      <c r="FR89" s="16"/>
      <c r="FS89" s="16"/>
      <c r="FT89" s="16"/>
      <c r="FU89" s="16"/>
      <c r="FV89" s="16"/>
      <c r="FW89" s="16"/>
      <c r="FX89" s="16"/>
      <c r="FY89" s="16"/>
      <c r="FZ89" s="16"/>
      <c r="GA89" s="16"/>
      <c r="GB89" s="16"/>
      <c r="GC89" s="16"/>
      <c r="GD89" s="16"/>
      <c r="GE89" s="16"/>
      <c r="GF89" s="16"/>
      <c r="GG89" s="16"/>
      <c r="GH89" s="16"/>
      <c r="GI89" s="16"/>
      <c r="GJ89" s="16"/>
      <c r="GK89" s="16"/>
      <c r="GL89" s="16"/>
      <c r="GM89" s="16"/>
      <c r="GN89" s="16"/>
      <c r="GO89" s="16"/>
      <c r="GP89" s="16"/>
      <c r="GQ89" s="16"/>
      <c r="GR89" s="16"/>
      <c r="GS89" s="16"/>
      <c r="GT89" s="16"/>
      <c r="GU89" s="16"/>
      <c r="GV89" s="16"/>
      <c r="GW89" s="16"/>
      <c r="GX89" s="16"/>
      <c r="GY89" s="16"/>
      <c r="GZ89" s="16"/>
      <c r="HA89" s="16"/>
      <c r="HB89" s="16"/>
      <c r="HC89" s="16"/>
      <c r="HD89" s="16"/>
      <c r="HE89" s="16"/>
      <c r="HF89" s="16"/>
      <c r="HG89" s="16"/>
      <c r="HH89" s="16"/>
      <c r="HI89" s="16"/>
      <c r="HJ89" s="16"/>
      <c r="HK89" s="16"/>
      <c r="HL89" s="16"/>
      <c r="HM89" s="16"/>
      <c r="HN89" s="16"/>
      <c r="HO89" s="16"/>
      <c r="HP89" s="16"/>
      <c r="HQ89" s="16"/>
      <c r="HR89" s="16"/>
      <c r="HS89" s="16"/>
      <c r="HT89" s="16"/>
      <c r="HU89" s="16"/>
      <c r="HV89" s="16"/>
      <c r="HW89" s="16"/>
      <c r="HX89" s="16"/>
      <c r="HY89" s="16"/>
      <c r="HZ89" s="16"/>
    </row>
    <row r="90" spans="1:234" s="18" customFormat="1" ht="9" customHeight="1" x14ac:dyDescent="0.2">
      <c r="A90" s="110"/>
      <c r="B90" s="106"/>
      <c r="C90" s="104"/>
      <c r="D90" s="105"/>
      <c r="E90" s="3"/>
      <c r="F90" s="190"/>
      <c r="G90" s="16"/>
      <c r="I90" s="16"/>
      <c r="J90" s="16"/>
      <c r="K90" s="33"/>
      <c r="L90" s="4"/>
      <c r="M90" s="16"/>
      <c r="N90" s="16"/>
      <c r="O90" s="16"/>
      <c r="P90" s="16"/>
      <c r="Q90" s="16"/>
      <c r="R90" s="16"/>
      <c r="S90" s="16"/>
      <c r="T90" s="16"/>
      <c r="U90" s="16"/>
      <c r="V90" s="16"/>
      <c r="W90" s="16"/>
      <c r="X90" s="16"/>
      <c r="Y90" s="16"/>
      <c r="Z90" s="16"/>
      <c r="AA90" s="16"/>
      <c r="AB90" s="16"/>
      <c r="AC90" s="16"/>
      <c r="AD90" s="16"/>
      <c r="AE90" s="16"/>
      <c r="AF90" s="16"/>
      <c r="AG90" s="16"/>
      <c r="AH90" s="16"/>
      <c r="AI90" s="16"/>
      <c r="AJ90" s="16"/>
      <c r="AK90" s="16"/>
      <c r="AL90" s="16"/>
      <c r="AM90" s="16"/>
      <c r="AN90" s="16"/>
      <c r="AO90" s="16"/>
      <c r="AP90" s="16"/>
      <c r="AQ90" s="16"/>
      <c r="AR90" s="16"/>
      <c r="AS90" s="16"/>
      <c r="AT90" s="16"/>
      <c r="AU90" s="16"/>
      <c r="AV90" s="16"/>
      <c r="AW90" s="16"/>
      <c r="AX90" s="16"/>
      <c r="AY90" s="16"/>
      <c r="AZ90" s="16"/>
      <c r="BA90" s="16"/>
      <c r="BB90" s="16"/>
      <c r="BC90" s="16"/>
      <c r="BD90" s="16"/>
      <c r="BE90" s="16"/>
      <c r="BF90" s="16"/>
      <c r="BG90" s="16"/>
      <c r="BH90" s="16"/>
      <c r="BI90" s="16"/>
      <c r="BJ90" s="16"/>
      <c r="BK90" s="16"/>
      <c r="BL90" s="16"/>
      <c r="BM90" s="16"/>
      <c r="BN90" s="16"/>
      <c r="BO90" s="16"/>
      <c r="BP90" s="16"/>
      <c r="BQ90" s="16"/>
      <c r="BR90" s="16"/>
      <c r="BS90" s="16"/>
      <c r="BT90" s="16"/>
      <c r="BU90" s="16"/>
      <c r="BV90" s="16"/>
      <c r="BW90" s="16"/>
      <c r="BX90" s="16"/>
      <c r="BY90" s="16"/>
      <c r="BZ90" s="16"/>
      <c r="CA90" s="16"/>
      <c r="CB90" s="16"/>
      <c r="CC90" s="16"/>
      <c r="CD90" s="16"/>
      <c r="CE90" s="16"/>
      <c r="CF90" s="16"/>
      <c r="CG90" s="16"/>
      <c r="CH90" s="16"/>
      <c r="CI90" s="16"/>
      <c r="CJ90" s="16"/>
      <c r="CK90" s="16"/>
      <c r="CL90" s="16"/>
      <c r="CM90" s="16"/>
      <c r="CN90" s="16"/>
      <c r="CO90" s="16"/>
      <c r="CP90" s="16"/>
      <c r="CQ90" s="16"/>
      <c r="CR90" s="16"/>
      <c r="CS90" s="16"/>
      <c r="CT90" s="16"/>
      <c r="CU90" s="16"/>
      <c r="CV90" s="16"/>
      <c r="CW90" s="16"/>
      <c r="CX90" s="16"/>
      <c r="CY90" s="16"/>
      <c r="CZ90" s="16"/>
      <c r="DA90" s="16"/>
      <c r="DB90" s="16"/>
      <c r="DC90" s="16"/>
      <c r="DD90" s="16"/>
      <c r="DE90" s="16"/>
      <c r="DF90" s="16"/>
      <c r="DG90" s="16"/>
      <c r="DH90" s="16"/>
      <c r="DI90" s="16"/>
      <c r="DJ90" s="16"/>
      <c r="DK90" s="16"/>
      <c r="DL90" s="16"/>
      <c r="DM90" s="16"/>
      <c r="DN90" s="16"/>
      <c r="DO90" s="16"/>
      <c r="DP90" s="16"/>
      <c r="DQ90" s="16"/>
      <c r="DR90" s="16"/>
      <c r="DS90" s="16"/>
      <c r="DT90" s="16"/>
      <c r="DU90" s="16"/>
      <c r="DV90" s="16"/>
      <c r="DW90" s="16"/>
      <c r="DX90" s="16"/>
      <c r="DY90" s="16"/>
      <c r="DZ90" s="16"/>
      <c r="EA90" s="16"/>
      <c r="EB90" s="16"/>
      <c r="EC90" s="16"/>
      <c r="ED90" s="16"/>
      <c r="EE90" s="16"/>
      <c r="EF90" s="16"/>
      <c r="EG90" s="16"/>
      <c r="EH90" s="16"/>
      <c r="EI90" s="16"/>
      <c r="EJ90" s="16"/>
      <c r="EK90" s="16"/>
      <c r="EL90" s="16"/>
      <c r="EM90" s="16"/>
      <c r="EN90" s="16"/>
      <c r="EO90" s="16"/>
      <c r="EP90" s="16"/>
      <c r="EQ90" s="16"/>
      <c r="ER90" s="16"/>
      <c r="ES90" s="16"/>
      <c r="ET90" s="16"/>
      <c r="EU90" s="16"/>
      <c r="EV90" s="16"/>
      <c r="EW90" s="16"/>
      <c r="EX90" s="16"/>
      <c r="EY90" s="16"/>
      <c r="EZ90" s="16"/>
      <c r="FA90" s="16"/>
      <c r="FB90" s="16"/>
      <c r="FC90" s="16"/>
      <c r="FD90" s="16"/>
      <c r="FE90" s="16"/>
      <c r="FF90" s="16"/>
      <c r="FG90" s="16"/>
      <c r="FH90" s="16"/>
      <c r="FI90" s="16"/>
      <c r="FJ90" s="16"/>
      <c r="FK90" s="16"/>
      <c r="FL90" s="16"/>
      <c r="FM90" s="16"/>
      <c r="FN90" s="16"/>
      <c r="FO90" s="16"/>
      <c r="FP90" s="16"/>
      <c r="FQ90" s="16"/>
      <c r="FR90" s="16"/>
      <c r="FS90" s="16"/>
      <c r="FT90" s="16"/>
      <c r="FU90" s="16"/>
      <c r="FV90" s="16"/>
      <c r="FW90" s="16"/>
      <c r="FX90" s="16"/>
      <c r="FY90" s="16"/>
      <c r="FZ90" s="16"/>
      <c r="GA90" s="16"/>
      <c r="GB90" s="16"/>
      <c r="GC90" s="16"/>
      <c r="GD90" s="16"/>
      <c r="GE90" s="16"/>
      <c r="GF90" s="16"/>
      <c r="GG90" s="16"/>
      <c r="GH90" s="16"/>
      <c r="GI90" s="16"/>
      <c r="GJ90" s="16"/>
      <c r="GK90" s="16"/>
      <c r="GL90" s="16"/>
      <c r="GM90" s="16"/>
      <c r="GN90" s="16"/>
      <c r="GO90" s="16"/>
      <c r="GP90" s="16"/>
      <c r="GQ90" s="16"/>
      <c r="GR90" s="16"/>
      <c r="GS90" s="16"/>
      <c r="GT90" s="16"/>
      <c r="GU90" s="16"/>
      <c r="GV90" s="16"/>
      <c r="GW90" s="16"/>
      <c r="GX90" s="16"/>
      <c r="GY90" s="16"/>
      <c r="GZ90" s="16"/>
      <c r="HA90" s="16"/>
      <c r="HB90" s="16"/>
      <c r="HC90" s="16"/>
      <c r="HD90" s="16"/>
      <c r="HE90" s="16"/>
      <c r="HF90" s="16"/>
      <c r="HG90" s="16"/>
      <c r="HH90" s="16"/>
      <c r="HI90" s="16"/>
      <c r="HJ90" s="16"/>
      <c r="HK90" s="16"/>
      <c r="HL90" s="16"/>
      <c r="HM90" s="16"/>
      <c r="HN90" s="16"/>
      <c r="HO90" s="16"/>
      <c r="HP90" s="16"/>
      <c r="HQ90" s="16"/>
      <c r="HR90" s="16"/>
      <c r="HS90" s="16"/>
      <c r="HT90" s="16"/>
      <c r="HU90" s="16"/>
      <c r="HV90" s="16"/>
      <c r="HW90" s="16"/>
      <c r="HX90" s="16"/>
      <c r="HY90" s="16"/>
      <c r="HZ90" s="16"/>
    </row>
    <row r="91" spans="1:234" s="10" customFormat="1" ht="25.5" x14ac:dyDescent="0.25">
      <c r="A91" s="111" t="s">
        <v>247</v>
      </c>
      <c r="B91" s="112" t="s">
        <v>45</v>
      </c>
      <c r="C91" s="115"/>
      <c r="D91" s="121"/>
      <c r="E91" s="35"/>
      <c r="F91" s="191"/>
      <c r="K91" s="33"/>
      <c r="L91" s="4"/>
    </row>
    <row r="92" spans="1:234" s="18" customFormat="1" ht="12.75" x14ac:dyDescent="0.25">
      <c r="A92" s="110"/>
      <c r="B92" s="112"/>
      <c r="C92" s="115" t="s">
        <v>46</v>
      </c>
      <c r="D92" s="116">
        <f>+D94</f>
        <v>21.5</v>
      </c>
      <c r="E92" s="32"/>
      <c r="F92" s="191">
        <f>+E92*D92</f>
        <v>0</v>
      </c>
      <c r="G92" s="16"/>
      <c r="I92" s="3"/>
      <c r="J92" s="16"/>
      <c r="L92" s="4"/>
      <c r="M92" s="16"/>
      <c r="N92" s="16"/>
      <c r="O92" s="16"/>
      <c r="P92" s="16"/>
      <c r="Q92" s="16"/>
      <c r="R92" s="16"/>
      <c r="S92" s="16"/>
      <c r="T92" s="16"/>
      <c r="U92" s="16"/>
      <c r="V92" s="16"/>
      <c r="W92" s="16"/>
      <c r="X92" s="16"/>
      <c r="Y92" s="16"/>
      <c r="Z92" s="16"/>
      <c r="AA92" s="16"/>
      <c r="AB92" s="16"/>
      <c r="AC92" s="16"/>
      <c r="AD92" s="16"/>
      <c r="AE92" s="16"/>
      <c r="AF92" s="16"/>
      <c r="AG92" s="16"/>
      <c r="AH92" s="16"/>
      <c r="AI92" s="16"/>
      <c r="AJ92" s="16"/>
      <c r="AK92" s="16"/>
      <c r="AL92" s="16"/>
      <c r="AM92" s="16"/>
      <c r="AN92" s="16"/>
      <c r="AO92" s="16"/>
      <c r="AP92" s="16"/>
      <c r="AQ92" s="16"/>
      <c r="AR92" s="16"/>
      <c r="AS92" s="16"/>
      <c r="AT92" s="16"/>
      <c r="AU92" s="16"/>
      <c r="AV92" s="16"/>
      <c r="AW92" s="16"/>
      <c r="AX92" s="16"/>
      <c r="AY92" s="16"/>
      <c r="AZ92" s="16"/>
      <c r="BA92" s="16"/>
      <c r="BB92" s="16"/>
      <c r="BC92" s="16"/>
      <c r="BD92" s="16"/>
      <c r="BE92" s="16"/>
      <c r="BF92" s="16"/>
      <c r="BG92" s="16"/>
      <c r="BH92" s="16"/>
      <c r="BI92" s="16"/>
      <c r="BJ92" s="16"/>
      <c r="BK92" s="16"/>
      <c r="BL92" s="16"/>
      <c r="BM92" s="16"/>
      <c r="BN92" s="16"/>
      <c r="BO92" s="16"/>
      <c r="BP92" s="16"/>
      <c r="BQ92" s="16"/>
      <c r="BR92" s="16"/>
      <c r="BS92" s="16"/>
      <c r="BT92" s="16"/>
      <c r="BU92" s="16"/>
      <c r="BV92" s="16"/>
      <c r="BW92" s="16"/>
      <c r="BX92" s="16"/>
      <c r="BY92" s="16"/>
      <c r="BZ92" s="16"/>
      <c r="CA92" s="16"/>
      <c r="CB92" s="16"/>
      <c r="CC92" s="16"/>
      <c r="CD92" s="16"/>
      <c r="CE92" s="16"/>
      <c r="CF92" s="16"/>
      <c r="CG92" s="16"/>
      <c r="CH92" s="16"/>
      <c r="CI92" s="16"/>
      <c r="CJ92" s="16"/>
      <c r="CK92" s="16"/>
      <c r="CL92" s="16"/>
      <c r="CM92" s="16"/>
      <c r="CN92" s="16"/>
      <c r="CO92" s="16"/>
      <c r="CP92" s="16"/>
      <c r="CQ92" s="16"/>
      <c r="CR92" s="16"/>
      <c r="CS92" s="16"/>
      <c r="CT92" s="16"/>
      <c r="CU92" s="16"/>
      <c r="CV92" s="16"/>
      <c r="CW92" s="16"/>
      <c r="CX92" s="16"/>
      <c r="CY92" s="16"/>
      <c r="CZ92" s="16"/>
      <c r="DA92" s="16"/>
      <c r="DB92" s="16"/>
      <c r="DC92" s="16"/>
      <c r="DD92" s="16"/>
      <c r="DE92" s="16"/>
      <c r="DF92" s="16"/>
      <c r="DG92" s="16"/>
      <c r="DH92" s="16"/>
      <c r="DI92" s="16"/>
      <c r="DJ92" s="16"/>
      <c r="DK92" s="16"/>
      <c r="DL92" s="16"/>
      <c r="DM92" s="16"/>
      <c r="DN92" s="16"/>
      <c r="DO92" s="16"/>
      <c r="DP92" s="16"/>
      <c r="DQ92" s="16"/>
      <c r="DR92" s="16"/>
      <c r="DS92" s="16"/>
      <c r="DT92" s="16"/>
      <c r="DU92" s="16"/>
      <c r="DV92" s="16"/>
      <c r="DW92" s="16"/>
      <c r="DX92" s="16"/>
      <c r="DY92" s="16"/>
      <c r="DZ92" s="16"/>
      <c r="EA92" s="16"/>
      <c r="EB92" s="16"/>
      <c r="EC92" s="16"/>
      <c r="ED92" s="16"/>
      <c r="EE92" s="16"/>
      <c r="EF92" s="16"/>
      <c r="EG92" s="16"/>
      <c r="EH92" s="16"/>
      <c r="EI92" s="16"/>
      <c r="EJ92" s="16"/>
      <c r="EK92" s="16"/>
      <c r="EL92" s="16"/>
      <c r="EM92" s="16"/>
      <c r="EN92" s="16"/>
      <c r="EO92" s="16"/>
      <c r="EP92" s="16"/>
      <c r="EQ92" s="16"/>
      <c r="ER92" s="16"/>
      <c r="ES92" s="16"/>
      <c r="ET92" s="16"/>
      <c r="EU92" s="16"/>
      <c r="EV92" s="16"/>
      <c r="EW92" s="16"/>
      <c r="EX92" s="16"/>
      <c r="EY92" s="16"/>
      <c r="EZ92" s="16"/>
      <c r="FA92" s="16"/>
      <c r="FB92" s="16"/>
      <c r="FC92" s="16"/>
      <c r="FD92" s="16"/>
      <c r="FE92" s="16"/>
      <c r="FF92" s="16"/>
      <c r="FG92" s="16"/>
      <c r="FH92" s="16"/>
      <c r="FI92" s="16"/>
      <c r="FJ92" s="16"/>
      <c r="FK92" s="16"/>
      <c r="FL92" s="16"/>
      <c r="FM92" s="16"/>
      <c r="FN92" s="16"/>
      <c r="FO92" s="16"/>
      <c r="FP92" s="16"/>
      <c r="FQ92" s="16"/>
      <c r="FR92" s="16"/>
      <c r="FS92" s="16"/>
      <c r="FT92" s="16"/>
      <c r="FU92" s="16"/>
      <c r="FV92" s="16"/>
      <c r="FW92" s="16"/>
      <c r="FX92" s="16"/>
      <c r="FY92" s="16"/>
      <c r="FZ92" s="16"/>
      <c r="GA92" s="16"/>
      <c r="GB92" s="16"/>
      <c r="GC92" s="16"/>
      <c r="GD92" s="16"/>
      <c r="GE92" s="16"/>
      <c r="GF92" s="16"/>
      <c r="GG92" s="16"/>
      <c r="GH92" s="16"/>
      <c r="GI92" s="16"/>
      <c r="GJ92" s="16"/>
      <c r="GK92" s="16"/>
      <c r="GL92" s="16"/>
      <c r="GM92" s="16"/>
      <c r="GN92" s="16"/>
      <c r="GO92" s="16"/>
      <c r="GP92" s="16"/>
      <c r="GQ92" s="16"/>
      <c r="GR92" s="16"/>
      <c r="GS92" s="16"/>
      <c r="GT92" s="16"/>
      <c r="GU92" s="16"/>
      <c r="GV92" s="16"/>
      <c r="GW92" s="16"/>
      <c r="GX92" s="16"/>
      <c r="GY92" s="16"/>
      <c r="GZ92" s="16"/>
      <c r="HA92" s="16"/>
      <c r="HB92" s="16"/>
      <c r="HC92" s="16"/>
      <c r="HD92" s="16"/>
      <c r="HE92" s="16"/>
      <c r="HF92" s="16"/>
      <c r="HG92" s="16"/>
      <c r="HH92" s="16"/>
      <c r="HI92" s="16"/>
      <c r="HJ92" s="16"/>
      <c r="HK92" s="16"/>
      <c r="HL92" s="16"/>
      <c r="HM92" s="16"/>
      <c r="HN92" s="16"/>
      <c r="HO92" s="16"/>
      <c r="HP92" s="16"/>
      <c r="HQ92" s="16"/>
      <c r="HR92" s="16"/>
      <c r="HS92" s="16"/>
      <c r="HT92" s="16"/>
      <c r="HU92" s="16"/>
      <c r="HV92" s="16"/>
      <c r="HW92" s="16"/>
      <c r="HX92" s="16"/>
      <c r="HY92" s="16"/>
      <c r="HZ92" s="16"/>
    </row>
    <row r="93" spans="1:234" s="10" customFormat="1" ht="38.25" x14ac:dyDescent="0.25">
      <c r="A93" s="111" t="s">
        <v>248</v>
      </c>
      <c r="B93" s="112" t="s">
        <v>353</v>
      </c>
      <c r="C93" s="115"/>
      <c r="D93" s="121"/>
      <c r="E93" s="35"/>
      <c r="F93" s="191"/>
      <c r="L93" s="4"/>
    </row>
    <row r="94" spans="1:234" s="18" customFormat="1" ht="12.75" x14ac:dyDescent="0.25">
      <c r="A94" s="110"/>
      <c r="B94" s="112"/>
      <c r="C94" s="115" t="s">
        <v>46</v>
      </c>
      <c r="D94" s="116">
        <f>+D89*0.4*0.25</f>
        <v>21.5</v>
      </c>
      <c r="E94" s="32"/>
      <c r="F94" s="191">
        <f>+E94*D94</f>
        <v>0</v>
      </c>
      <c r="G94" s="16"/>
      <c r="I94" s="3"/>
      <c r="J94" s="16"/>
      <c r="K94" s="16"/>
      <c r="L94" s="4"/>
      <c r="M94" s="16"/>
      <c r="N94" s="16"/>
      <c r="O94" s="16"/>
      <c r="P94" s="16"/>
      <c r="Q94" s="16"/>
      <c r="R94" s="16"/>
      <c r="S94" s="16"/>
      <c r="T94" s="16"/>
      <c r="U94" s="16"/>
      <c r="V94" s="16"/>
      <c r="W94" s="16"/>
      <c r="X94" s="16"/>
      <c r="Y94" s="16"/>
      <c r="Z94" s="16"/>
      <c r="AA94" s="16"/>
      <c r="AB94" s="16"/>
      <c r="AC94" s="16"/>
      <c r="AD94" s="16"/>
      <c r="AE94" s="16"/>
      <c r="AF94" s="16"/>
      <c r="AG94" s="16"/>
      <c r="AH94" s="16"/>
      <c r="AI94" s="16"/>
      <c r="AJ94" s="16"/>
      <c r="AK94" s="16"/>
      <c r="AL94" s="16"/>
      <c r="AM94" s="16"/>
      <c r="AN94" s="16"/>
      <c r="AO94" s="16"/>
      <c r="AP94" s="16"/>
      <c r="AQ94" s="16"/>
      <c r="AR94" s="16"/>
      <c r="AS94" s="16"/>
      <c r="AT94" s="16"/>
      <c r="AU94" s="16"/>
      <c r="AV94" s="16"/>
      <c r="AW94" s="16"/>
      <c r="AX94" s="16"/>
      <c r="AY94" s="16"/>
      <c r="AZ94" s="16"/>
      <c r="BA94" s="16"/>
      <c r="BB94" s="16"/>
      <c r="BC94" s="16"/>
      <c r="BD94" s="16"/>
      <c r="BE94" s="16"/>
      <c r="BF94" s="16"/>
      <c r="BG94" s="16"/>
      <c r="BH94" s="16"/>
      <c r="BI94" s="16"/>
      <c r="BJ94" s="16"/>
      <c r="BK94" s="16"/>
      <c r="BL94" s="16"/>
      <c r="BM94" s="16"/>
      <c r="BN94" s="16"/>
      <c r="BO94" s="16"/>
      <c r="BP94" s="16"/>
      <c r="BQ94" s="16"/>
      <c r="BR94" s="16"/>
      <c r="BS94" s="16"/>
      <c r="BT94" s="16"/>
      <c r="BU94" s="16"/>
      <c r="BV94" s="16"/>
      <c r="BW94" s="16"/>
      <c r="BX94" s="16"/>
      <c r="BY94" s="16"/>
      <c r="BZ94" s="16"/>
      <c r="CA94" s="16"/>
      <c r="CB94" s="16"/>
      <c r="CC94" s="16"/>
      <c r="CD94" s="16"/>
      <c r="CE94" s="16"/>
      <c r="CF94" s="16"/>
      <c r="CG94" s="16"/>
      <c r="CH94" s="16"/>
      <c r="CI94" s="16"/>
      <c r="CJ94" s="16"/>
      <c r="CK94" s="16"/>
      <c r="CL94" s="16"/>
      <c r="CM94" s="16"/>
      <c r="CN94" s="16"/>
      <c r="CO94" s="16"/>
      <c r="CP94" s="16"/>
      <c r="CQ94" s="16"/>
      <c r="CR94" s="16"/>
      <c r="CS94" s="16"/>
      <c r="CT94" s="16"/>
      <c r="CU94" s="16"/>
      <c r="CV94" s="16"/>
      <c r="CW94" s="16"/>
      <c r="CX94" s="16"/>
      <c r="CY94" s="16"/>
      <c r="CZ94" s="16"/>
      <c r="DA94" s="16"/>
      <c r="DB94" s="16"/>
      <c r="DC94" s="16"/>
      <c r="DD94" s="16"/>
      <c r="DE94" s="16"/>
      <c r="DF94" s="16"/>
      <c r="DG94" s="16"/>
      <c r="DH94" s="16"/>
      <c r="DI94" s="16"/>
      <c r="DJ94" s="16"/>
      <c r="DK94" s="16"/>
      <c r="DL94" s="16"/>
      <c r="DM94" s="16"/>
      <c r="DN94" s="16"/>
      <c r="DO94" s="16"/>
      <c r="DP94" s="16"/>
      <c r="DQ94" s="16"/>
      <c r="DR94" s="16"/>
      <c r="DS94" s="16"/>
      <c r="DT94" s="16"/>
      <c r="DU94" s="16"/>
      <c r="DV94" s="16"/>
      <c r="DW94" s="16"/>
      <c r="DX94" s="16"/>
      <c r="DY94" s="16"/>
      <c r="DZ94" s="16"/>
      <c r="EA94" s="16"/>
      <c r="EB94" s="16"/>
      <c r="EC94" s="16"/>
      <c r="ED94" s="16"/>
      <c r="EE94" s="16"/>
      <c r="EF94" s="16"/>
      <c r="EG94" s="16"/>
      <c r="EH94" s="16"/>
      <c r="EI94" s="16"/>
      <c r="EJ94" s="16"/>
      <c r="EK94" s="16"/>
      <c r="EL94" s="16"/>
      <c r="EM94" s="16"/>
      <c r="EN94" s="16"/>
      <c r="EO94" s="16"/>
      <c r="EP94" s="16"/>
      <c r="EQ94" s="16"/>
      <c r="ER94" s="16"/>
      <c r="ES94" s="16"/>
      <c r="ET94" s="16"/>
      <c r="EU94" s="16"/>
      <c r="EV94" s="16"/>
      <c r="EW94" s="16"/>
      <c r="EX94" s="16"/>
      <c r="EY94" s="16"/>
      <c r="EZ94" s="16"/>
      <c r="FA94" s="16"/>
      <c r="FB94" s="16"/>
      <c r="FC94" s="16"/>
      <c r="FD94" s="16"/>
      <c r="FE94" s="16"/>
      <c r="FF94" s="16"/>
      <c r="FG94" s="16"/>
      <c r="FH94" s="16"/>
      <c r="FI94" s="16"/>
      <c r="FJ94" s="16"/>
      <c r="FK94" s="16"/>
      <c r="FL94" s="16"/>
      <c r="FM94" s="16"/>
      <c r="FN94" s="16"/>
      <c r="FO94" s="16"/>
      <c r="FP94" s="16"/>
      <c r="FQ94" s="16"/>
      <c r="FR94" s="16"/>
      <c r="FS94" s="16"/>
      <c r="FT94" s="16"/>
      <c r="FU94" s="16"/>
      <c r="FV94" s="16"/>
      <c r="FW94" s="16"/>
      <c r="FX94" s="16"/>
      <c r="FY94" s="16"/>
      <c r="FZ94" s="16"/>
      <c r="GA94" s="16"/>
      <c r="GB94" s="16"/>
      <c r="GC94" s="16"/>
      <c r="GD94" s="16"/>
      <c r="GE94" s="16"/>
      <c r="GF94" s="16"/>
      <c r="GG94" s="16"/>
      <c r="GH94" s="16"/>
      <c r="GI94" s="16"/>
      <c r="GJ94" s="16"/>
      <c r="GK94" s="16"/>
      <c r="GL94" s="16"/>
      <c r="GM94" s="16"/>
      <c r="GN94" s="16"/>
      <c r="GO94" s="16"/>
      <c r="GP94" s="16"/>
      <c r="GQ94" s="16"/>
      <c r="GR94" s="16"/>
      <c r="GS94" s="16"/>
      <c r="GT94" s="16"/>
      <c r="GU94" s="16"/>
      <c r="GV94" s="16"/>
      <c r="GW94" s="16"/>
      <c r="GX94" s="16"/>
      <c r="GY94" s="16"/>
      <c r="GZ94" s="16"/>
      <c r="HA94" s="16"/>
      <c r="HB94" s="16"/>
      <c r="HC94" s="16"/>
      <c r="HD94" s="16"/>
      <c r="HE94" s="16"/>
      <c r="HF94" s="16"/>
      <c r="HG94" s="16"/>
      <c r="HH94" s="16"/>
      <c r="HI94" s="16"/>
      <c r="HJ94" s="16"/>
      <c r="HK94" s="16"/>
      <c r="HL94" s="16"/>
      <c r="HM94" s="16"/>
      <c r="HN94" s="16"/>
      <c r="HO94" s="16"/>
      <c r="HP94" s="16"/>
      <c r="HQ94" s="16"/>
      <c r="HR94" s="16"/>
      <c r="HS94" s="16"/>
      <c r="HT94" s="16"/>
      <c r="HU94" s="16"/>
      <c r="HV94" s="16"/>
      <c r="HW94" s="16"/>
      <c r="HX94" s="16"/>
      <c r="HY94" s="16"/>
      <c r="HZ94" s="16"/>
    </row>
    <row r="95" spans="1:234" s="18" customFormat="1" ht="12.75" x14ac:dyDescent="0.25">
      <c r="A95" s="110"/>
      <c r="B95" s="106"/>
      <c r="C95" s="104"/>
      <c r="D95" s="105"/>
      <c r="E95" s="3"/>
      <c r="F95" s="190"/>
      <c r="G95" s="16"/>
      <c r="I95" s="16"/>
      <c r="J95" s="16"/>
      <c r="K95" s="16"/>
      <c r="L95" s="4"/>
      <c r="M95" s="16"/>
      <c r="N95" s="16"/>
      <c r="O95" s="16"/>
      <c r="P95" s="16"/>
      <c r="Q95" s="16"/>
      <c r="R95" s="16"/>
      <c r="S95" s="16"/>
      <c r="T95" s="16"/>
      <c r="U95" s="16"/>
      <c r="V95" s="16"/>
      <c r="W95" s="16"/>
      <c r="X95" s="16"/>
      <c r="Y95" s="16"/>
      <c r="Z95" s="16"/>
      <c r="AA95" s="16"/>
      <c r="AB95" s="16"/>
      <c r="AC95" s="16"/>
      <c r="AD95" s="16"/>
      <c r="AE95" s="16"/>
      <c r="AF95" s="16"/>
      <c r="AG95" s="16"/>
      <c r="AH95" s="16"/>
      <c r="AI95" s="16"/>
      <c r="AJ95" s="16"/>
      <c r="AK95" s="16"/>
      <c r="AL95" s="16"/>
      <c r="AM95" s="16"/>
      <c r="AN95" s="16"/>
      <c r="AO95" s="16"/>
      <c r="AP95" s="16"/>
      <c r="AQ95" s="16"/>
      <c r="AR95" s="16"/>
      <c r="AS95" s="16"/>
      <c r="AT95" s="16"/>
      <c r="AU95" s="16"/>
      <c r="AV95" s="16"/>
      <c r="AW95" s="16"/>
      <c r="AX95" s="16"/>
      <c r="AY95" s="16"/>
      <c r="AZ95" s="16"/>
      <c r="BA95" s="16"/>
      <c r="BB95" s="16"/>
      <c r="BC95" s="16"/>
      <c r="BD95" s="16"/>
      <c r="BE95" s="16"/>
      <c r="BF95" s="16"/>
      <c r="BG95" s="16"/>
      <c r="BH95" s="16"/>
      <c r="BI95" s="16"/>
      <c r="BJ95" s="16"/>
      <c r="BK95" s="16"/>
      <c r="BL95" s="16"/>
      <c r="BM95" s="16"/>
      <c r="BN95" s="16"/>
      <c r="BO95" s="16"/>
      <c r="BP95" s="16"/>
      <c r="BQ95" s="16"/>
      <c r="BR95" s="16"/>
      <c r="BS95" s="16"/>
      <c r="BT95" s="16"/>
      <c r="BU95" s="16"/>
      <c r="BV95" s="16"/>
      <c r="BW95" s="16"/>
      <c r="BX95" s="16"/>
      <c r="BY95" s="16"/>
      <c r="BZ95" s="16"/>
      <c r="CA95" s="16"/>
      <c r="CB95" s="16"/>
      <c r="CC95" s="16"/>
      <c r="CD95" s="16"/>
      <c r="CE95" s="16"/>
      <c r="CF95" s="16"/>
      <c r="CG95" s="16"/>
      <c r="CH95" s="16"/>
      <c r="CI95" s="16"/>
      <c r="CJ95" s="16"/>
      <c r="CK95" s="16"/>
      <c r="CL95" s="16"/>
      <c r="CM95" s="16"/>
      <c r="CN95" s="16"/>
      <c r="CO95" s="16"/>
      <c r="CP95" s="16"/>
      <c r="CQ95" s="16"/>
      <c r="CR95" s="16"/>
      <c r="CS95" s="16"/>
      <c r="CT95" s="16"/>
      <c r="CU95" s="16"/>
      <c r="CV95" s="16"/>
      <c r="CW95" s="16"/>
      <c r="CX95" s="16"/>
      <c r="CY95" s="16"/>
      <c r="CZ95" s="16"/>
      <c r="DA95" s="16"/>
      <c r="DB95" s="16"/>
      <c r="DC95" s="16"/>
      <c r="DD95" s="16"/>
      <c r="DE95" s="16"/>
      <c r="DF95" s="16"/>
      <c r="DG95" s="16"/>
      <c r="DH95" s="16"/>
      <c r="DI95" s="16"/>
      <c r="DJ95" s="16"/>
      <c r="DK95" s="16"/>
      <c r="DL95" s="16"/>
      <c r="DM95" s="16"/>
      <c r="DN95" s="16"/>
      <c r="DO95" s="16"/>
      <c r="DP95" s="16"/>
      <c r="DQ95" s="16"/>
      <c r="DR95" s="16"/>
      <c r="DS95" s="16"/>
      <c r="DT95" s="16"/>
      <c r="DU95" s="16"/>
      <c r="DV95" s="16"/>
      <c r="DW95" s="16"/>
      <c r="DX95" s="16"/>
      <c r="DY95" s="16"/>
      <c r="DZ95" s="16"/>
      <c r="EA95" s="16"/>
      <c r="EB95" s="16"/>
      <c r="EC95" s="16"/>
      <c r="ED95" s="16"/>
      <c r="EE95" s="16"/>
      <c r="EF95" s="16"/>
      <c r="EG95" s="16"/>
      <c r="EH95" s="16"/>
      <c r="EI95" s="16"/>
      <c r="EJ95" s="16"/>
      <c r="EK95" s="16"/>
      <c r="EL95" s="16"/>
      <c r="EM95" s="16"/>
      <c r="EN95" s="16"/>
      <c r="EO95" s="16"/>
      <c r="EP95" s="16"/>
      <c r="EQ95" s="16"/>
      <c r="ER95" s="16"/>
      <c r="ES95" s="16"/>
      <c r="ET95" s="16"/>
      <c r="EU95" s="16"/>
      <c r="EV95" s="16"/>
      <c r="EW95" s="16"/>
      <c r="EX95" s="16"/>
      <c r="EY95" s="16"/>
      <c r="EZ95" s="16"/>
      <c r="FA95" s="16"/>
      <c r="FB95" s="16"/>
      <c r="FC95" s="16"/>
      <c r="FD95" s="16"/>
      <c r="FE95" s="16"/>
      <c r="FF95" s="16"/>
      <c r="FG95" s="16"/>
      <c r="FH95" s="16"/>
      <c r="FI95" s="16"/>
      <c r="FJ95" s="16"/>
      <c r="FK95" s="16"/>
      <c r="FL95" s="16"/>
      <c r="FM95" s="16"/>
      <c r="FN95" s="16"/>
      <c r="FO95" s="16"/>
      <c r="FP95" s="16"/>
      <c r="FQ95" s="16"/>
      <c r="FR95" s="16"/>
      <c r="FS95" s="16"/>
      <c r="FT95" s="16"/>
      <c r="FU95" s="16"/>
      <c r="FV95" s="16"/>
      <c r="FW95" s="16"/>
      <c r="FX95" s="16"/>
      <c r="FY95" s="16"/>
      <c r="FZ95" s="16"/>
      <c r="GA95" s="16"/>
      <c r="GB95" s="16"/>
      <c r="GC95" s="16"/>
      <c r="GD95" s="16"/>
      <c r="GE95" s="16"/>
      <c r="GF95" s="16"/>
      <c r="GG95" s="16"/>
      <c r="GH95" s="16"/>
      <c r="GI95" s="16"/>
      <c r="GJ95" s="16"/>
      <c r="GK95" s="16"/>
      <c r="GL95" s="16"/>
      <c r="GM95" s="16"/>
      <c r="GN95" s="16"/>
      <c r="GO95" s="16"/>
      <c r="GP95" s="16"/>
      <c r="GQ95" s="16"/>
      <c r="GR95" s="16"/>
      <c r="GS95" s="16"/>
      <c r="GT95" s="16"/>
      <c r="GU95" s="16"/>
      <c r="GV95" s="16"/>
      <c r="GW95" s="16"/>
      <c r="GX95" s="16"/>
      <c r="GY95" s="16"/>
      <c r="GZ95" s="16"/>
      <c r="HA95" s="16"/>
      <c r="HB95" s="16"/>
      <c r="HC95" s="16"/>
      <c r="HD95" s="16"/>
      <c r="HE95" s="16"/>
      <c r="HF95" s="16"/>
      <c r="HG95" s="16"/>
      <c r="HH95" s="16"/>
      <c r="HI95" s="16"/>
      <c r="HJ95" s="16"/>
      <c r="HK95" s="16"/>
      <c r="HL95" s="16"/>
      <c r="HM95" s="16"/>
      <c r="HN95" s="16"/>
      <c r="HO95" s="16"/>
      <c r="HP95" s="16"/>
      <c r="HQ95" s="16"/>
      <c r="HR95" s="16"/>
      <c r="HS95" s="16"/>
      <c r="HT95" s="16"/>
      <c r="HU95" s="16"/>
      <c r="HV95" s="16"/>
      <c r="HW95" s="16"/>
      <c r="HX95" s="16"/>
      <c r="HY95" s="16"/>
      <c r="HZ95" s="16"/>
    </row>
    <row r="96" spans="1:234" s="18" customFormat="1" ht="12.75" x14ac:dyDescent="0.25">
      <c r="A96" s="110"/>
      <c r="B96" s="103" t="s">
        <v>81</v>
      </c>
      <c r="C96" s="123" t="s">
        <v>137</v>
      </c>
      <c r="D96" s="123"/>
      <c r="E96" s="3"/>
      <c r="F96" s="190"/>
      <c r="G96" s="16"/>
      <c r="I96" s="16"/>
      <c r="J96" s="16"/>
      <c r="K96" s="16"/>
      <c r="L96" s="4"/>
      <c r="M96" s="16"/>
      <c r="N96" s="16"/>
      <c r="O96" s="16"/>
      <c r="P96" s="16"/>
      <c r="Q96" s="16"/>
      <c r="R96" s="16"/>
      <c r="S96" s="16"/>
      <c r="T96" s="16"/>
      <c r="U96" s="16"/>
      <c r="V96" s="16"/>
      <c r="W96" s="16"/>
      <c r="X96" s="16"/>
      <c r="Y96" s="16"/>
      <c r="Z96" s="16"/>
      <c r="AA96" s="16"/>
      <c r="AB96" s="16"/>
      <c r="AC96" s="16"/>
      <c r="AD96" s="16"/>
      <c r="AE96" s="16"/>
      <c r="AF96" s="16"/>
      <c r="AG96" s="16"/>
      <c r="AH96" s="16"/>
      <c r="AI96" s="16"/>
      <c r="AJ96" s="16"/>
      <c r="AK96" s="16"/>
      <c r="AL96" s="16"/>
      <c r="AM96" s="16"/>
      <c r="AN96" s="16"/>
      <c r="AO96" s="16"/>
      <c r="AP96" s="16"/>
      <c r="AQ96" s="16"/>
      <c r="AR96" s="16"/>
      <c r="AS96" s="16"/>
      <c r="AT96" s="16"/>
      <c r="AU96" s="16"/>
      <c r="AV96" s="16"/>
      <c r="AW96" s="16"/>
      <c r="AX96" s="16"/>
      <c r="AY96" s="16"/>
      <c r="AZ96" s="16"/>
      <c r="BA96" s="16"/>
      <c r="BB96" s="16"/>
      <c r="BC96" s="16"/>
      <c r="BD96" s="16"/>
      <c r="BE96" s="16"/>
      <c r="BF96" s="16"/>
      <c r="BG96" s="16"/>
      <c r="BH96" s="16"/>
      <c r="BI96" s="16"/>
      <c r="BJ96" s="16"/>
      <c r="BK96" s="16"/>
      <c r="BL96" s="16"/>
      <c r="BM96" s="16"/>
      <c r="BN96" s="16"/>
      <c r="BO96" s="16"/>
      <c r="BP96" s="16"/>
      <c r="BQ96" s="16"/>
      <c r="BR96" s="16"/>
      <c r="BS96" s="16"/>
      <c r="BT96" s="16"/>
      <c r="BU96" s="16"/>
      <c r="BV96" s="16"/>
      <c r="BW96" s="16"/>
      <c r="BX96" s="16"/>
      <c r="BY96" s="16"/>
      <c r="BZ96" s="16"/>
      <c r="CA96" s="16"/>
      <c r="CB96" s="16"/>
      <c r="CC96" s="16"/>
      <c r="CD96" s="16"/>
      <c r="CE96" s="16"/>
      <c r="CF96" s="16"/>
      <c r="CG96" s="16"/>
      <c r="CH96" s="16"/>
      <c r="CI96" s="16"/>
      <c r="CJ96" s="16"/>
      <c r="CK96" s="16"/>
      <c r="CL96" s="16"/>
      <c r="CM96" s="16"/>
      <c r="CN96" s="16"/>
      <c r="CO96" s="16"/>
      <c r="CP96" s="16"/>
      <c r="CQ96" s="16"/>
      <c r="CR96" s="16"/>
      <c r="CS96" s="16"/>
      <c r="CT96" s="16"/>
      <c r="CU96" s="16"/>
      <c r="CV96" s="16"/>
      <c r="CW96" s="16"/>
      <c r="CX96" s="16"/>
      <c r="CY96" s="16"/>
      <c r="CZ96" s="16"/>
      <c r="DA96" s="16"/>
      <c r="DB96" s="16"/>
      <c r="DC96" s="16"/>
      <c r="DD96" s="16"/>
      <c r="DE96" s="16"/>
      <c r="DF96" s="16"/>
      <c r="DG96" s="16"/>
      <c r="DH96" s="16"/>
      <c r="DI96" s="16"/>
      <c r="DJ96" s="16"/>
      <c r="DK96" s="16"/>
      <c r="DL96" s="16"/>
      <c r="DM96" s="16"/>
      <c r="DN96" s="16"/>
      <c r="DO96" s="16"/>
      <c r="DP96" s="16"/>
      <c r="DQ96" s="16"/>
      <c r="DR96" s="16"/>
      <c r="DS96" s="16"/>
      <c r="DT96" s="16"/>
      <c r="DU96" s="16"/>
      <c r="DV96" s="16"/>
      <c r="DW96" s="16"/>
      <c r="DX96" s="16"/>
      <c r="DY96" s="16"/>
      <c r="DZ96" s="16"/>
      <c r="EA96" s="16"/>
      <c r="EB96" s="16"/>
      <c r="EC96" s="16"/>
      <c r="ED96" s="16"/>
      <c r="EE96" s="16"/>
      <c r="EF96" s="16"/>
      <c r="EG96" s="16"/>
      <c r="EH96" s="16"/>
      <c r="EI96" s="16"/>
      <c r="EJ96" s="16"/>
      <c r="EK96" s="16"/>
      <c r="EL96" s="16"/>
      <c r="EM96" s="16"/>
      <c r="EN96" s="16"/>
      <c r="EO96" s="16"/>
      <c r="EP96" s="16"/>
      <c r="EQ96" s="16"/>
      <c r="ER96" s="16"/>
      <c r="ES96" s="16"/>
      <c r="ET96" s="16"/>
      <c r="EU96" s="16"/>
      <c r="EV96" s="16"/>
      <c r="EW96" s="16"/>
      <c r="EX96" s="16"/>
      <c r="EY96" s="16"/>
      <c r="EZ96" s="16"/>
      <c r="FA96" s="16"/>
      <c r="FB96" s="16"/>
      <c r="FC96" s="16"/>
      <c r="FD96" s="16"/>
      <c r="FE96" s="16"/>
      <c r="FF96" s="16"/>
      <c r="FG96" s="16"/>
      <c r="FH96" s="16"/>
      <c r="FI96" s="16"/>
      <c r="FJ96" s="16"/>
      <c r="FK96" s="16"/>
      <c r="FL96" s="16"/>
      <c r="FM96" s="16"/>
      <c r="FN96" s="16"/>
      <c r="FO96" s="16"/>
      <c r="FP96" s="16"/>
      <c r="FQ96" s="16"/>
      <c r="FR96" s="16"/>
      <c r="FS96" s="16"/>
      <c r="FT96" s="16"/>
      <c r="FU96" s="16"/>
      <c r="FV96" s="16"/>
      <c r="FW96" s="16"/>
      <c r="FX96" s="16"/>
      <c r="FY96" s="16"/>
      <c r="FZ96" s="16"/>
      <c r="GA96" s="16"/>
      <c r="GB96" s="16"/>
      <c r="GC96" s="16"/>
      <c r="GD96" s="16"/>
      <c r="GE96" s="16"/>
      <c r="GF96" s="16"/>
      <c r="GG96" s="16"/>
      <c r="GH96" s="16"/>
      <c r="GI96" s="16"/>
      <c r="GJ96" s="16"/>
      <c r="GK96" s="16"/>
      <c r="GL96" s="16"/>
      <c r="GM96" s="16"/>
      <c r="GN96" s="16"/>
      <c r="GO96" s="16"/>
      <c r="GP96" s="16"/>
      <c r="GQ96" s="16"/>
      <c r="GR96" s="16"/>
      <c r="GS96" s="16"/>
      <c r="GT96" s="16"/>
      <c r="GU96" s="16"/>
      <c r="GV96" s="16"/>
      <c r="GW96" s="16"/>
      <c r="GX96" s="16"/>
      <c r="GY96" s="16"/>
      <c r="GZ96" s="16"/>
      <c r="HA96" s="16"/>
      <c r="HB96" s="16"/>
      <c r="HC96" s="16"/>
      <c r="HD96" s="16"/>
      <c r="HE96" s="16"/>
      <c r="HF96" s="16"/>
      <c r="HG96" s="16"/>
      <c r="HH96" s="16"/>
      <c r="HI96" s="16"/>
      <c r="HJ96" s="16"/>
      <c r="HK96" s="16"/>
      <c r="HL96" s="16"/>
      <c r="HM96" s="16"/>
      <c r="HN96" s="16"/>
      <c r="HO96" s="16"/>
      <c r="HP96" s="16"/>
      <c r="HQ96" s="16"/>
      <c r="HR96" s="16"/>
      <c r="HS96" s="16"/>
      <c r="HT96" s="16"/>
      <c r="HU96" s="16"/>
      <c r="HV96" s="16"/>
      <c r="HW96" s="16"/>
      <c r="HX96" s="16"/>
      <c r="HY96" s="16"/>
      <c r="HZ96" s="16"/>
    </row>
    <row r="97" spans="1:234" s="10" customFormat="1" ht="71.25" customHeight="1" x14ac:dyDescent="0.25">
      <c r="A97" s="107" t="s">
        <v>249</v>
      </c>
      <c r="B97" s="106" t="s">
        <v>97</v>
      </c>
      <c r="C97" s="119" t="s">
        <v>47</v>
      </c>
      <c r="D97" s="109">
        <v>1780</v>
      </c>
      <c r="E97" s="3"/>
      <c r="F97" s="190"/>
      <c r="L97" s="4"/>
    </row>
    <row r="98" spans="1:234" s="18" customFormat="1" ht="10.5" customHeight="1" x14ac:dyDescent="0.25">
      <c r="A98" s="110"/>
      <c r="B98" s="106"/>
      <c r="C98" s="123"/>
      <c r="D98" s="123"/>
      <c r="E98" s="3"/>
      <c r="F98" s="190"/>
      <c r="G98" s="16"/>
      <c r="I98" s="16"/>
      <c r="J98" s="16"/>
      <c r="K98" s="16"/>
      <c r="L98" s="4"/>
      <c r="M98" s="16"/>
      <c r="N98" s="16"/>
      <c r="O98" s="16"/>
      <c r="P98" s="16"/>
      <c r="Q98" s="16"/>
      <c r="R98" s="16"/>
      <c r="S98" s="16"/>
      <c r="T98" s="16"/>
      <c r="U98" s="16"/>
      <c r="V98" s="16"/>
      <c r="W98" s="16"/>
      <c r="X98" s="16"/>
      <c r="Y98" s="16"/>
      <c r="Z98" s="16"/>
      <c r="AA98" s="16"/>
      <c r="AB98" s="16"/>
      <c r="AC98" s="16"/>
      <c r="AD98" s="16"/>
      <c r="AE98" s="16"/>
      <c r="AF98" s="16"/>
      <c r="AG98" s="16"/>
      <c r="AH98" s="16"/>
      <c r="AI98" s="16"/>
      <c r="AJ98" s="16"/>
      <c r="AK98" s="16"/>
      <c r="AL98" s="16"/>
      <c r="AM98" s="16"/>
      <c r="AN98" s="16"/>
      <c r="AO98" s="16"/>
      <c r="AP98" s="16"/>
      <c r="AQ98" s="16"/>
      <c r="AR98" s="16"/>
      <c r="AS98" s="16"/>
      <c r="AT98" s="16"/>
      <c r="AU98" s="16"/>
      <c r="AV98" s="16"/>
      <c r="AW98" s="16"/>
      <c r="AX98" s="16"/>
      <c r="AY98" s="16"/>
      <c r="AZ98" s="16"/>
      <c r="BA98" s="16"/>
      <c r="BB98" s="16"/>
      <c r="BC98" s="16"/>
      <c r="BD98" s="16"/>
      <c r="BE98" s="16"/>
      <c r="BF98" s="16"/>
      <c r="BG98" s="16"/>
      <c r="BH98" s="16"/>
      <c r="BI98" s="16"/>
      <c r="BJ98" s="16"/>
      <c r="BK98" s="16"/>
      <c r="BL98" s="16"/>
      <c r="BM98" s="16"/>
      <c r="BN98" s="16"/>
      <c r="BO98" s="16"/>
      <c r="BP98" s="16"/>
      <c r="BQ98" s="16"/>
      <c r="BR98" s="16"/>
      <c r="BS98" s="16"/>
      <c r="BT98" s="16"/>
      <c r="BU98" s="16"/>
      <c r="BV98" s="16"/>
      <c r="BW98" s="16"/>
      <c r="BX98" s="16"/>
      <c r="BY98" s="16"/>
      <c r="BZ98" s="16"/>
      <c r="CA98" s="16"/>
      <c r="CB98" s="16"/>
      <c r="CC98" s="16"/>
      <c r="CD98" s="16"/>
      <c r="CE98" s="16"/>
      <c r="CF98" s="16"/>
      <c r="CG98" s="16"/>
      <c r="CH98" s="16"/>
      <c r="CI98" s="16"/>
      <c r="CJ98" s="16"/>
      <c r="CK98" s="16"/>
      <c r="CL98" s="16"/>
      <c r="CM98" s="16"/>
      <c r="CN98" s="16"/>
      <c r="CO98" s="16"/>
      <c r="CP98" s="16"/>
      <c r="CQ98" s="16"/>
      <c r="CR98" s="16"/>
      <c r="CS98" s="16"/>
      <c r="CT98" s="16"/>
      <c r="CU98" s="16"/>
      <c r="CV98" s="16"/>
      <c r="CW98" s="16"/>
      <c r="CX98" s="16"/>
      <c r="CY98" s="16"/>
      <c r="CZ98" s="16"/>
      <c r="DA98" s="16"/>
      <c r="DB98" s="16"/>
      <c r="DC98" s="16"/>
      <c r="DD98" s="16"/>
      <c r="DE98" s="16"/>
      <c r="DF98" s="16"/>
      <c r="DG98" s="16"/>
      <c r="DH98" s="16"/>
      <c r="DI98" s="16"/>
      <c r="DJ98" s="16"/>
      <c r="DK98" s="16"/>
      <c r="DL98" s="16"/>
      <c r="DM98" s="16"/>
      <c r="DN98" s="16"/>
      <c r="DO98" s="16"/>
      <c r="DP98" s="16"/>
      <c r="DQ98" s="16"/>
      <c r="DR98" s="16"/>
      <c r="DS98" s="16"/>
      <c r="DT98" s="16"/>
      <c r="DU98" s="16"/>
      <c r="DV98" s="16"/>
      <c r="DW98" s="16"/>
      <c r="DX98" s="16"/>
      <c r="DY98" s="16"/>
      <c r="DZ98" s="16"/>
      <c r="EA98" s="16"/>
      <c r="EB98" s="16"/>
      <c r="EC98" s="16"/>
      <c r="ED98" s="16"/>
      <c r="EE98" s="16"/>
      <c r="EF98" s="16"/>
      <c r="EG98" s="16"/>
      <c r="EH98" s="16"/>
      <c r="EI98" s="16"/>
      <c r="EJ98" s="16"/>
      <c r="EK98" s="16"/>
      <c r="EL98" s="16"/>
      <c r="EM98" s="16"/>
      <c r="EN98" s="16"/>
      <c r="EO98" s="16"/>
      <c r="EP98" s="16"/>
      <c r="EQ98" s="16"/>
      <c r="ER98" s="16"/>
      <c r="ES98" s="16"/>
      <c r="ET98" s="16"/>
      <c r="EU98" s="16"/>
      <c r="EV98" s="16"/>
      <c r="EW98" s="16"/>
      <c r="EX98" s="16"/>
      <c r="EY98" s="16"/>
      <c r="EZ98" s="16"/>
      <c r="FA98" s="16"/>
      <c r="FB98" s="16"/>
      <c r="FC98" s="16"/>
      <c r="FD98" s="16"/>
      <c r="FE98" s="16"/>
      <c r="FF98" s="16"/>
      <c r="FG98" s="16"/>
      <c r="FH98" s="16"/>
      <c r="FI98" s="16"/>
      <c r="FJ98" s="16"/>
      <c r="FK98" s="16"/>
      <c r="FL98" s="16"/>
      <c r="FM98" s="16"/>
      <c r="FN98" s="16"/>
      <c r="FO98" s="16"/>
      <c r="FP98" s="16"/>
      <c r="FQ98" s="16"/>
      <c r="FR98" s="16"/>
      <c r="FS98" s="16"/>
      <c r="FT98" s="16"/>
      <c r="FU98" s="16"/>
      <c r="FV98" s="16"/>
      <c r="FW98" s="16"/>
      <c r="FX98" s="16"/>
      <c r="FY98" s="16"/>
      <c r="FZ98" s="16"/>
      <c r="GA98" s="16"/>
      <c r="GB98" s="16"/>
      <c r="GC98" s="16"/>
      <c r="GD98" s="16"/>
      <c r="GE98" s="16"/>
      <c r="GF98" s="16"/>
      <c r="GG98" s="16"/>
      <c r="GH98" s="16"/>
      <c r="GI98" s="16"/>
      <c r="GJ98" s="16"/>
      <c r="GK98" s="16"/>
      <c r="GL98" s="16"/>
      <c r="GM98" s="16"/>
      <c r="GN98" s="16"/>
      <c r="GO98" s="16"/>
      <c r="GP98" s="16"/>
      <c r="GQ98" s="16"/>
      <c r="GR98" s="16"/>
      <c r="GS98" s="16"/>
      <c r="GT98" s="16"/>
      <c r="GU98" s="16"/>
      <c r="GV98" s="16"/>
      <c r="GW98" s="16"/>
      <c r="GX98" s="16"/>
      <c r="GY98" s="16"/>
      <c r="GZ98" s="16"/>
      <c r="HA98" s="16"/>
      <c r="HB98" s="16"/>
      <c r="HC98" s="16"/>
      <c r="HD98" s="16"/>
      <c r="HE98" s="16"/>
      <c r="HF98" s="16"/>
      <c r="HG98" s="16"/>
      <c r="HH98" s="16"/>
      <c r="HI98" s="16"/>
      <c r="HJ98" s="16"/>
      <c r="HK98" s="16"/>
      <c r="HL98" s="16"/>
      <c r="HM98" s="16"/>
      <c r="HN98" s="16"/>
      <c r="HO98" s="16"/>
      <c r="HP98" s="16"/>
      <c r="HQ98" s="16"/>
      <c r="HR98" s="16"/>
      <c r="HS98" s="16"/>
      <c r="HT98" s="16"/>
      <c r="HU98" s="16"/>
      <c r="HV98" s="16"/>
      <c r="HW98" s="16"/>
      <c r="HX98" s="16"/>
      <c r="HY98" s="16"/>
      <c r="HZ98" s="16"/>
    </row>
    <row r="99" spans="1:234" s="10" customFormat="1" ht="25.5" x14ac:dyDescent="0.25">
      <c r="A99" s="111" t="s">
        <v>250</v>
      </c>
      <c r="B99" s="112" t="s">
        <v>45</v>
      </c>
      <c r="C99" s="124"/>
      <c r="D99" s="125"/>
      <c r="E99" s="35"/>
      <c r="F99" s="191"/>
      <c r="L99" s="4"/>
    </row>
    <row r="100" spans="1:234" s="18" customFormat="1" ht="12.75" x14ac:dyDescent="0.25">
      <c r="A100" s="110"/>
      <c r="B100" s="112"/>
      <c r="C100" s="115" t="s">
        <v>46</v>
      </c>
      <c r="D100" s="116">
        <v>590</v>
      </c>
      <c r="E100" s="32"/>
      <c r="F100" s="191">
        <f>+E100*D100</f>
        <v>0</v>
      </c>
      <c r="G100" s="16"/>
      <c r="I100" s="3"/>
      <c r="J100" s="16"/>
      <c r="K100" s="16"/>
      <c r="L100" s="4"/>
      <c r="M100" s="16"/>
      <c r="N100" s="16"/>
      <c r="O100" s="16"/>
      <c r="P100" s="16"/>
      <c r="Q100" s="16"/>
      <c r="R100" s="16"/>
      <c r="S100" s="16"/>
      <c r="T100" s="16"/>
      <c r="U100" s="16"/>
      <c r="V100" s="16"/>
      <c r="W100" s="16"/>
      <c r="X100" s="16"/>
      <c r="Y100" s="16"/>
      <c r="Z100" s="16"/>
      <c r="AA100" s="16"/>
      <c r="AB100" s="16"/>
      <c r="AC100" s="16"/>
      <c r="AD100" s="16"/>
      <c r="AE100" s="16"/>
      <c r="AF100" s="16"/>
      <c r="AG100" s="16"/>
      <c r="AH100" s="16"/>
      <c r="AI100" s="16"/>
      <c r="AJ100" s="16"/>
      <c r="AK100" s="16"/>
      <c r="AL100" s="16"/>
      <c r="AM100" s="16"/>
      <c r="AN100" s="16"/>
      <c r="AO100" s="16"/>
      <c r="AP100" s="16"/>
      <c r="AQ100" s="16"/>
      <c r="AR100" s="16"/>
      <c r="AS100" s="16"/>
      <c r="AT100" s="16"/>
      <c r="AU100" s="16"/>
      <c r="AV100" s="16"/>
      <c r="AW100" s="16"/>
      <c r="AX100" s="16"/>
      <c r="AY100" s="16"/>
      <c r="AZ100" s="16"/>
      <c r="BA100" s="16"/>
      <c r="BB100" s="16"/>
      <c r="BC100" s="16"/>
      <c r="BD100" s="16"/>
      <c r="BE100" s="16"/>
      <c r="BF100" s="16"/>
      <c r="BG100" s="16"/>
      <c r="BH100" s="16"/>
      <c r="BI100" s="16"/>
      <c r="BJ100" s="16"/>
      <c r="BK100" s="16"/>
      <c r="BL100" s="16"/>
      <c r="BM100" s="16"/>
      <c r="BN100" s="16"/>
      <c r="BO100" s="16"/>
      <c r="BP100" s="16"/>
      <c r="BQ100" s="16"/>
      <c r="BR100" s="16"/>
      <c r="BS100" s="16"/>
      <c r="BT100" s="16"/>
      <c r="BU100" s="16"/>
      <c r="BV100" s="16"/>
      <c r="BW100" s="16"/>
      <c r="BX100" s="16"/>
      <c r="BY100" s="16"/>
      <c r="BZ100" s="16"/>
      <c r="CA100" s="16"/>
      <c r="CB100" s="16"/>
      <c r="CC100" s="16"/>
      <c r="CD100" s="16"/>
      <c r="CE100" s="16"/>
      <c r="CF100" s="16"/>
      <c r="CG100" s="16"/>
      <c r="CH100" s="16"/>
      <c r="CI100" s="16"/>
      <c r="CJ100" s="16"/>
      <c r="CK100" s="16"/>
      <c r="CL100" s="16"/>
      <c r="CM100" s="16"/>
      <c r="CN100" s="16"/>
      <c r="CO100" s="16"/>
      <c r="CP100" s="16"/>
      <c r="CQ100" s="16"/>
      <c r="CR100" s="16"/>
      <c r="CS100" s="16"/>
      <c r="CT100" s="16"/>
      <c r="CU100" s="16"/>
      <c r="CV100" s="16"/>
      <c r="CW100" s="16"/>
      <c r="CX100" s="16"/>
      <c r="CY100" s="16"/>
      <c r="CZ100" s="16"/>
      <c r="DA100" s="16"/>
      <c r="DB100" s="16"/>
      <c r="DC100" s="16"/>
      <c r="DD100" s="16"/>
      <c r="DE100" s="16"/>
      <c r="DF100" s="16"/>
      <c r="DG100" s="16"/>
      <c r="DH100" s="16"/>
      <c r="DI100" s="16"/>
      <c r="DJ100" s="16"/>
      <c r="DK100" s="16"/>
      <c r="DL100" s="16"/>
      <c r="DM100" s="16"/>
      <c r="DN100" s="16"/>
      <c r="DO100" s="16"/>
      <c r="DP100" s="16"/>
      <c r="DQ100" s="16"/>
      <c r="DR100" s="16"/>
      <c r="DS100" s="16"/>
      <c r="DT100" s="16"/>
      <c r="DU100" s="16"/>
      <c r="DV100" s="16"/>
      <c r="DW100" s="16"/>
      <c r="DX100" s="16"/>
      <c r="DY100" s="16"/>
      <c r="DZ100" s="16"/>
      <c r="EA100" s="16"/>
      <c r="EB100" s="16"/>
      <c r="EC100" s="16"/>
      <c r="ED100" s="16"/>
      <c r="EE100" s="16"/>
      <c r="EF100" s="16"/>
      <c r="EG100" s="16"/>
      <c r="EH100" s="16"/>
      <c r="EI100" s="16"/>
      <c r="EJ100" s="16"/>
      <c r="EK100" s="16"/>
      <c r="EL100" s="16"/>
      <c r="EM100" s="16"/>
      <c r="EN100" s="16"/>
      <c r="EO100" s="16"/>
      <c r="EP100" s="16"/>
      <c r="EQ100" s="16"/>
      <c r="ER100" s="16"/>
      <c r="ES100" s="16"/>
      <c r="ET100" s="16"/>
      <c r="EU100" s="16"/>
      <c r="EV100" s="16"/>
      <c r="EW100" s="16"/>
      <c r="EX100" s="16"/>
      <c r="EY100" s="16"/>
      <c r="EZ100" s="16"/>
      <c r="FA100" s="16"/>
      <c r="FB100" s="16"/>
      <c r="FC100" s="16"/>
      <c r="FD100" s="16"/>
      <c r="FE100" s="16"/>
      <c r="FF100" s="16"/>
      <c r="FG100" s="16"/>
      <c r="FH100" s="16"/>
      <c r="FI100" s="16"/>
      <c r="FJ100" s="16"/>
      <c r="FK100" s="16"/>
      <c r="FL100" s="16"/>
      <c r="FM100" s="16"/>
      <c r="FN100" s="16"/>
      <c r="FO100" s="16"/>
      <c r="FP100" s="16"/>
      <c r="FQ100" s="16"/>
      <c r="FR100" s="16"/>
      <c r="FS100" s="16"/>
      <c r="FT100" s="16"/>
      <c r="FU100" s="16"/>
      <c r="FV100" s="16"/>
      <c r="FW100" s="16"/>
      <c r="FX100" s="16"/>
      <c r="FY100" s="16"/>
      <c r="FZ100" s="16"/>
      <c r="GA100" s="16"/>
      <c r="GB100" s="16"/>
      <c r="GC100" s="16"/>
      <c r="GD100" s="16"/>
      <c r="GE100" s="16"/>
      <c r="GF100" s="16"/>
      <c r="GG100" s="16"/>
      <c r="GH100" s="16"/>
      <c r="GI100" s="16"/>
      <c r="GJ100" s="16"/>
      <c r="GK100" s="16"/>
      <c r="GL100" s="16"/>
      <c r="GM100" s="16"/>
      <c r="GN100" s="16"/>
      <c r="GO100" s="16"/>
      <c r="GP100" s="16"/>
      <c r="GQ100" s="16"/>
      <c r="GR100" s="16"/>
      <c r="GS100" s="16"/>
      <c r="GT100" s="16"/>
      <c r="GU100" s="16"/>
      <c r="GV100" s="16"/>
      <c r="GW100" s="16"/>
      <c r="GX100" s="16"/>
      <c r="GY100" s="16"/>
      <c r="GZ100" s="16"/>
      <c r="HA100" s="16"/>
      <c r="HB100" s="16"/>
      <c r="HC100" s="16"/>
      <c r="HD100" s="16"/>
      <c r="HE100" s="16"/>
      <c r="HF100" s="16"/>
      <c r="HG100" s="16"/>
      <c r="HH100" s="16"/>
      <c r="HI100" s="16"/>
      <c r="HJ100" s="16"/>
      <c r="HK100" s="16"/>
      <c r="HL100" s="16"/>
      <c r="HM100" s="16"/>
      <c r="HN100" s="16"/>
      <c r="HO100" s="16"/>
      <c r="HP100" s="16"/>
      <c r="HQ100" s="16"/>
      <c r="HR100" s="16"/>
      <c r="HS100" s="16"/>
      <c r="HT100" s="16"/>
      <c r="HU100" s="16"/>
      <c r="HV100" s="16"/>
      <c r="HW100" s="16"/>
      <c r="HX100" s="16"/>
      <c r="HY100" s="16"/>
      <c r="HZ100" s="16"/>
    </row>
    <row r="101" spans="1:234" s="10" customFormat="1" ht="25.5" x14ac:dyDescent="0.25">
      <c r="A101" s="111" t="s">
        <v>251</v>
      </c>
      <c r="B101" s="112" t="s">
        <v>96</v>
      </c>
      <c r="C101" s="115"/>
      <c r="D101" s="121"/>
      <c r="E101" s="35"/>
      <c r="F101" s="191"/>
      <c r="L101" s="4"/>
    </row>
    <row r="102" spans="1:234" s="18" customFormat="1" ht="12.75" x14ac:dyDescent="0.25">
      <c r="A102" s="110"/>
      <c r="B102" s="112"/>
      <c r="C102" s="115" t="s">
        <v>46</v>
      </c>
      <c r="D102" s="116">
        <v>265</v>
      </c>
      <c r="E102" s="32"/>
      <c r="F102" s="191">
        <f>+E102*D102</f>
        <v>0</v>
      </c>
      <c r="G102" s="16"/>
      <c r="I102" s="3"/>
      <c r="J102" s="16"/>
      <c r="K102" s="16"/>
      <c r="L102" s="4"/>
      <c r="M102" s="16"/>
      <c r="N102" s="16"/>
      <c r="O102" s="16"/>
      <c r="P102" s="16"/>
      <c r="Q102" s="16"/>
      <c r="R102" s="16"/>
      <c r="S102" s="16"/>
      <c r="T102" s="16"/>
      <c r="U102" s="16"/>
      <c r="V102" s="16"/>
      <c r="W102" s="16"/>
      <c r="X102" s="16"/>
      <c r="Y102" s="16"/>
      <c r="Z102" s="16"/>
      <c r="AA102" s="16"/>
      <c r="AB102" s="16"/>
      <c r="AC102" s="16"/>
      <c r="AD102" s="16"/>
      <c r="AE102" s="16"/>
      <c r="AF102" s="16"/>
      <c r="AG102" s="16"/>
      <c r="AH102" s="16"/>
      <c r="AI102" s="16"/>
      <c r="AJ102" s="16"/>
      <c r="AK102" s="16"/>
      <c r="AL102" s="16"/>
      <c r="AM102" s="16"/>
      <c r="AN102" s="16"/>
      <c r="AO102" s="16"/>
      <c r="AP102" s="16"/>
      <c r="AQ102" s="16"/>
      <c r="AR102" s="16"/>
      <c r="AS102" s="16"/>
      <c r="AT102" s="16"/>
      <c r="AU102" s="16"/>
      <c r="AV102" s="16"/>
      <c r="AW102" s="16"/>
      <c r="AX102" s="16"/>
      <c r="AY102" s="16"/>
      <c r="AZ102" s="16"/>
      <c r="BA102" s="16"/>
      <c r="BB102" s="16"/>
      <c r="BC102" s="16"/>
      <c r="BD102" s="16"/>
      <c r="BE102" s="16"/>
      <c r="BF102" s="16"/>
      <c r="BG102" s="16"/>
      <c r="BH102" s="16"/>
      <c r="BI102" s="16"/>
      <c r="BJ102" s="16"/>
      <c r="BK102" s="16"/>
      <c r="BL102" s="16"/>
      <c r="BM102" s="16"/>
      <c r="BN102" s="16"/>
      <c r="BO102" s="16"/>
      <c r="BP102" s="16"/>
      <c r="BQ102" s="16"/>
      <c r="BR102" s="16"/>
      <c r="BS102" s="16"/>
      <c r="BT102" s="16"/>
      <c r="BU102" s="16"/>
      <c r="BV102" s="16"/>
      <c r="BW102" s="16"/>
      <c r="BX102" s="16"/>
      <c r="BY102" s="16"/>
      <c r="BZ102" s="16"/>
      <c r="CA102" s="16"/>
      <c r="CB102" s="16"/>
      <c r="CC102" s="16"/>
      <c r="CD102" s="16"/>
      <c r="CE102" s="16"/>
      <c r="CF102" s="16"/>
      <c r="CG102" s="16"/>
      <c r="CH102" s="16"/>
      <c r="CI102" s="16"/>
      <c r="CJ102" s="16"/>
      <c r="CK102" s="16"/>
      <c r="CL102" s="16"/>
      <c r="CM102" s="16"/>
      <c r="CN102" s="16"/>
      <c r="CO102" s="16"/>
      <c r="CP102" s="16"/>
      <c r="CQ102" s="16"/>
      <c r="CR102" s="16"/>
      <c r="CS102" s="16"/>
      <c r="CT102" s="16"/>
      <c r="CU102" s="16"/>
      <c r="CV102" s="16"/>
      <c r="CW102" s="16"/>
      <c r="CX102" s="16"/>
      <c r="CY102" s="16"/>
      <c r="CZ102" s="16"/>
      <c r="DA102" s="16"/>
      <c r="DB102" s="16"/>
      <c r="DC102" s="16"/>
      <c r="DD102" s="16"/>
      <c r="DE102" s="16"/>
      <c r="DF102" s="16"/>
      <c r="DG102" s="16"/>
      <c r="DH102" s="16"/>
      <c r="DI102" s="16"/>
      <c r="DJ102" s="16"/>
      <c r="DK102" s="16"/>
      <c r="DL102" s="16"/>
      <c r="DM102" s="16"/>
      <c r="DN102" s="16"/>
      <c r="DO102" s="16"/>
      <c r="DP102" s="16"/>
      <c r="DQ102" s="16"/>
      <c r="DR102" s="16"/>
      <c r="DS102" s="16"/>
      <c r="DT102" s="16"/>
      <c r="DU102" s="16"/>
      <c r="DV102" s="16"/>
      <c r="DW102" s="16"/>
      <c r="DX102" s="16"/>
      <c r="DY102" s="16"/>
      <c r="DZ102" s="16"/>
      <c r="EA102" s="16"/>
      <c r="EB102" s="16"/>
      <c r="EC102" s="16"/>
      <c r="ED102" s="16"/>
      <c r="EE102" s="16"/>
      <c r="EF102" s="16"/>
      <c r="EG102" s="16"/>
      <c r="EH102" s="16"/>
      <c r="EI102" s="16"/>
      <c r="EJ102" s="16"/>
      <c r="EK102" s="16"/>
      <c r="EL102" s="16"/>
      <c r="EM102" s="16"/>
      <c r="EN102" s="16"/>
      <c r="EO102" s="16"/>
      <c r="EP102" s="16"/>
      <c r="EQ102" s="16"/>
      <c r="ER102" s="16"/>
      <c r="ES102" s="16"/>
      <c r="ET102" s="16"/>
      <c r="EU102" s="16"/>
      <c r="EV102" s="16"/>
      <c r="EW102" s="16"/>
      <c r="EX102" s="16"/>
      <c r="EY102" s="16"/>
      <c r="EZ102" s="16"/>
      <c r="FA102" s="16"/>
      <c r="FB102" s="16"/>
      <c r="FC102" s="16"/>
      <c r="FD102" s="16"/>
      <c r="FE102" s="16"/>
      <c r="FF102" s="16"/>
      <c r="FG102" s="16"/>
      <c r="FH102" s="16"/>
      <c r="FI102" s="16"/>
      <c r="FJ102" s="16"/>
      <c r="FK102" s="16"/>
      <c r="FL102" s="16"/>
      <c r="FM102" s="16"/>
      <c r="FN102" s="16"/>
      <c r="FO102" s="16"/>
      <c r="FP102" s="16"/>
      <c r="FQ102" s="16"/>
      <c r="FR102" s="16"/>
      <c r="FS102" s="16"/>
      <c r="FT102" s="16"/>
      <c r="FU102" s="16"/>
      <c r="FV102" s="16"/>
      <c r="FW102" s="16"/>
      <c r="FX102" s="16"/>
      <c r="FY102" s="16"/>
      <c r="FZ102" s="16"/>
      <c r="GA102" s="16"/>
      <c r="GB102" s="16"/>
      <c r="GC102" s="16"/>
      <c r="GD102" s="16"/>
      <c r="GE102" s="16"/>
      <c r="GF102" s="16"/>
      <c r="GG102" s="16"/>
      <c r="GH102" s="16"/>
      <c r="GI102" s="16"/>
      <c r="GJ102" s="16"/>
      <c r="GK102" s="16"/>
      <c r="GL102" s="16"/>
      <c r="GM102" s="16"/>
      <c r="GN102" s="16"/>
      <c r="GO102" s="16"/>
      <c r="GP102" s="16"/>
      <c r="GQ102" s="16"/>
      <c r="GR102" s="16"/>
      <c r="GS102" s="16"/>
      <c r="GT102" s="16"/>
      <c r="GU102" s="16"/>
      <c r="GV102" s="16"/>
      <c r="GW102" s="16"/>
      <c r="GX102" s="16"/>
      <c r="GY102" s="16"/>
      <c r="GZ102" s="16"/>
      <c r="HA102" s="16"/>
      <c r="HB102" s="16"/>
      <c r="HC102" s="16"/>
      <c r="HD102" s="16"/>
      <c r="HE102" s="16"/>
      <c r="HF102" s="16"/>
      <c r="HG102" s="16"/>
      <c r="HH102" s="16"/>
      <c r="HI102" s="16"/>
      <c r="HJ102" s="16"/>
      <c r="HK102" s="16"/>
      <c r="HL102" s="16"/>
      <c r="HM102" s="16"/>
      <c r="HN102" s="16"/>
      <c r="HO102" s="16"/>
      <c r="HP102" s="16"/>
      <c r="HQ102" s="16"/>
      <c r="HR102" s="16"/>
      <c r="HS102" s="16"/>
      <c r="HT102" s="16"/>
      <c r="HU102" s="16"/>
      <c r="HV102" s="16"/>
      <c r="HW102" s="16"/>
      <c r="HX102" s="16"/>
      <c r="HY102" s="16"/>
      <c r="HZ102" s="16"/>
    </row>
    <row r="103" spans="1:234" s="18" customFormat="1" ht="25.5" x14ac:dyDescent="0.25">
      <c r="A103" s="111" t="s">
        <v>252</v>
      </c>
      <c r="B103" s="112" t="s">
        <v>93</v>
      </c>
      <c r="C103" s="115"/>
      <c r="D103" s="116"/>
      <c r="E103" s="32"/>
      <c r="F103" s="191"/>
      <c r="G103" s="16"/>
      <c r="I103" s="16"/>
      <c r="J103" s="16"/>
      <c r="K103" s="16"/>
      <c r="L103" s="4"/>
      <c r="M103" s="16"/>
      <c r="N103" s="16"/>
      <c r="O103" s="16"/>
      <c r="P103" s="16"/>
      <c r="Q103" s="16"/>
      <c r="R103" s="16"/>
      <c r="S103" s="16"/>
      <c r="T103" s="16"/>
      <c r="U103" s="16"/>
      <c r="V103" s="16"/>
      <c r="W103" s="16"/>
      <c r="X103" s="16"/>
      <c r="Y103" s="16"/>
      <c r="Z103" s="16"/>
      <c r="AA103" s="16"/>
      <c r="AB103" s="16"/>
      <c r="AC103" s="16"/>
      <c r="AD103" s="16"/>
      <c r="AE103" s="16"/>
      <c r="AF103" s="16"/>
      <c r="AG103" s="16"/>
      <c r="AH103" s="16"/>
      <c r="AI103" s="16"/>
      <c r="AJ103" s="16"/>
      <c r="AK103" s="16"/>
      <c r="AL103" s="16"/>
      <c r="AM103" s="16"/>
      <c r="AN103" s="16"/>
      <c r="AO103" s="16"/>
      <c r="AP103" s="16"/>
      <c r="AQ103" s="16"/>
      <c r="AR103" s="16"/>
      <c r="AS103" s="16"/>
      <c r="AT103" s="16"/>
      <c r="AU103" s="16"/>
      <c r="AV103" s="16"/>
      <c r="AW103" s="16"/>
      <c r="AX103" s="16"/>
      <c r="AY103" s="16"/>
      <c r="AZ103" s="16"/>
      <c r="BA103" s="16"/>
      <c r="BB103" s="16"/>
      <c r="BC103" s="16"/>
      <c r="BD103" s="16"/>
      <c r="BE103" s="16"/>
      <c r="BF103" s="16"/>
      <c r="BG103" s="16"/>
      <c r="BH103" s="16"/>
      <c r="BI103" s="16"/>
      <c r="BJ103" s="16"/>
      <c r="BK103" s="16"/>
      <c r="BL103" s="16"/>
      <c r="BM103" s="16"/>
      <c r="BN103" s="16"/>
      <c r="BO103" s="16"/>
      <c r="BP103" s="16"/>
      <c r="BQ103" s="16"/>
      <c r="BR103" s="16"/>
      <c r="BS103" s="16"/>
      <c r="BT103" s="16"/>
      <c r="BU103" s="16"/>
      <c r="BV103" s="16"/>
      <c r="BW103" s="16"/>
      <c r="BX103" s="16"/>
      <c r="BY103" s="16"/>
      <c r="BZ103" s="16"/>
      <c r="CA103" s="16"/>
      <c r="CB103" s="16"/>
      <c r="CC103" s="16"/>
      <c r="CD103" s="16"/>
      <c r="CE103" s="16"/>
      <c r="CF103" s="16"/>
      <c r="CG103" s="16"/>
      <c r="CH103" s="16"/>
      <c r="CI103" s="16"/>
      <c r="CJ103" s="16"/>
      <c r="CK103" s="16"/>
      <c r="CL103" s="16"/>
      <c r="CM103" s="16"/>
      <c r="CN103" s="16"/>
      <c r="CO103" s="16"/>
      <c r="CP103" s="16"/>
      <c r="CQ103" s="16"/>
      <c r="CR103" s="16"/>
      <c r="CS103" s="16"/>
      <c r="CT103" s="16"/>
      <c r="CU103" s="16"/>
      <c r="CV103" s="16"/>
      <c r="CW103" s="16"/>
      <c r="CX103" s="16"/>
      <c r="CY103" s="16"/>
      <c r="CZ103" s="16"/>
      <c r="DA103" s="16"/>
      <c r="DB103" s="16"/>
      <c r="DC103" s="16"/>
      <c r="DD103" s="16"/>
      <c r="DE103" s="16"/>
      <c r="DF103" s="16"/>
      <c r="DG103" s="16"/>
      <c r="DH103" s="16"/>
      <c r="DI103" s="16"/>
      <c r="DJ103" s="16"/>
      <c r="DK103" s="16"/>
      <c r="DL103" s="16"/>
      <c r="DM103" s="16"/>
      <c r="DN103" s="16"/>
      <c r="DO103" s="16"/>
      <c r="DP103" s="16"/>
      <c r="DQ103" s="16"/>
      <c r="DR103" s="16"/>
      <c r="DS103" s="16"/>
      <c r="DT103" s="16"/>
      <c r="DU103" s="16"/>
      <c r="DV103" s="16"/>
      <c r="DW103" s="16"/>
      <c r="DX103" s="16"/>
      <c r="DY103" s="16"/>
      <c r="DZ103" s="16"/>
      <c r="EA103" s="16"/>
      <c r="EB103" s="16"/>
      <c r="EC103" s="16"/>
      <c r="ED103" s="16"/>
      <c r="EE103" s="16"/>
      <c r="EF103" s="16"/>
      <c r="EG103" s="16"/>
      <c r="EH103" s="16"/>
      <c r="EI103" s="16"/>
      <c r="EJ103" s="16"/>
      <c r="EK103" s="16"/>
      <c r="EL103" s="16"/>
      <c r="EM103" s="16"/>
      <c r="EN103" s="16"/>
      <c r="EO103" s="16"/>
      <c r="EP103" s="16"/>
      <c r="EQ103" s="16"/>
      <c r="ER103" s="16"/>
      <c r="ES103" s="16"/>
      <c r="ET103" s="16"/>
      <c r="EU103" s="16"/>
      <c r="EV103" s="16"/>
      <c r="EW103" s="16"/>
      <c r="EX103" s="16"/>
      <c r="EY103" s="16"/>
      <c r="EZ103" s="16"/>
      <c r="FA103" s="16"/>
      <c r="FB103" s="16"/>
      <c r="FC103" s="16"/>
      <c r="FD103" s="16"/>
      <c r="FE103" s="16"/>
      <c r="FF103" s="16"/>
      <c r="FG103" s="16"/>
      <c r="FH103" s="16"/>
      <c r="FI103" s="16"/>
      <c r="FJ103" s="16"/>
      <c r="FK103" s="16"/>
      <c r="FL103" s="16"/>
      <c r="FM103" s="16"/>
      <c r="FN103" s="16"/>
      <c r="FO103" s="16"/>
      <c r="FP103" s="16"/>
      <c r="FQ103" s="16"/>
      <c r="FR103" s="16"/>
      <c r="FS103" s="16"/>
      <c r="FT103" s="16"/>
      <c r="FU103" s="16"/>
      <c r="FV103" s="16"/>
      <c r="FW103" s="16"/>
      <c r="FX103" s="16"/>
      <c r="FY103" s="16"/>
      <c r="FZ103" s="16"/>
      <c r="GA103" s="16"/>
      <c r="GB103" s="16"/>
      <c r="GC103" s="16"/>
      <c r="GD103" s="16"/>
      <c r="GE103" s="16"/>
      <c r="GF103" s="16"/>
      <c r="GG103" s="16"/>
      <c r="GH103" s="16"/>
      <c r="GI103" s="16"/>
      <c r="GJ103" s="16"/>
      <c r="GK103" s="16"/>
      <c r="GL103" s="16"/>
      <c r="GM103" s="16"/>
      <c r="GN103" s="16"/>
      <c r="GO103" s="16"/>
      <c r="GP103" s="16"/>
      <c r="GQ103" s="16"/>
      <c r="GR103" s="16"/>
      <c r="GS103" s="16"/>
      <c r="GT103" s="16"/>
      <c r="GU103" s="16"/>
      <c r="GV103" s="16"/>
      <c r="GW103" s="16"/>
      <c r="GX103" s="16"/>
      <c r="GY103" s="16"/>
      <c r="GZ103" s="16"/>
      <c r="HA103" s="16"/>
      <c r="HB103" s="16"/>
      <c r="HC103" s="16"/>
      <c r="HD103" s="16"/>
      <c r="HE103" s="16"/>
      <c r="HF103" s="16"/>
      <c r="HG103" s="16"/>
      <c r="HH103" s="16"/>
      <c r="HI103" s="16"/>
      <c r="HJ103" s="16"/>
      <c r="HK103" s="16"/>
      <c r="HL103" s="16"/>
      <c r="HM103" s="16"/>
      <c r="HN103" s="16"/>
      <c r="HO103" s="16"/>
      <c r="HP103" s="16"/>
      <c r="HQ103" s="16"/>
      <c r="HR103" s="16"/>
      <c r="HS103" s="16"/>
      <c r="HT103" s="16"/>
      <c r="HU103" s="16"/>
      <c r="HV103" s="16"/>
      <c r="HW103" s="16"/>
      <c r="HX103" s="16"/>
      <c r="HY103" s="16"/>
      <c r="HZ103" s="16"/>
    </row>
    <row r="104" spans="1:234" s="18" customFormat="1" ht="12.75" x14ac:dyDescent="0.25">
      <c r="A104" s="110"/>
      <c r="B104" s="112"/>
      <c r="C104" s="115" t="s">
        <v>46</v>
      </c>
      <c r="D104" s="116">
        <v>265</v>
      </c>
      <c r="E104" s="32"/>
      <c r="F104" s="191">
        <f>+E104*D104</f>
        <v>0</v>
      </c>
      <c r="G104" s="16"/>
      <c r="I104" s="3"/>
      <c r="J104" s="16"/>
      <c r="K104" s="16"/>
      <c r="L104" s="4"/>
      <c r="M104" s="16"/>
      <c r="N104" s="16"/>
      <c r="O104" s="16"/>
      <c r="P104" s="16"/>
      <c r="Q104" s="16"/>
      <c r="R104" s="16"/>
      <c r="S104" s="16"/>
      <c r="T104" s="16"/>
      <c r="U104" s="16"/>
      <c r="V104" s="16"/>
      <c r="W104" s="16"/>
      <c r="X104" s="16"/>
      <c r="Y104" s="16"/>
      <c r="Z104" s="16"/>
      <c r="AA104" s="16"/>
      <c r="AB104" s="16"/>
      <c r="AC104" s="16"/>
      <c r="AD104" s="16"/>
      <c r="AE104" s="16"/>
      <c r="AF104" s="16"/>
      <c r="AG104" s="16"/>
      <c r="AH104" s="16"/>
      <c r="AI104" s="16"/>
      <c r="AJ104" s="16"/>
      <c r="AK104" s="16"/>
      <c r="AL104" s="16"/>
      <c r="AM104" s="16"/>
      <c r="AN104" s="16"/>
      <c r="AO104" s="16"/>
      <c r="AP104" s="16"/>
      <c r="AQ104" s="16"/>
      <c r="AR104" s="16"/>
      <c r="AS104" s="16"/>
      <c r="AT104" s="16"/>
      <c r="AU104" s="16"/>
      <c r="AV104" s="16"/>
      <c r="AW104" s="16"/>
      <c r="AX104" s="16"/>
      <c r="AY104" s="16"/>
      <c r="AZ104" s="16"/>
      <c r="BA104" s="16"/>
      <c r="BB104" s="16"/>
      <c r="BC104" s="16"/>
      <c r="BD104" s="16"/>
      <c r="BE104" s="16"/>
      <c r="BF104" s="16"/>
      <c r="BG104" s="16"/>
      <c r="BH104" s="16"/>
      <c r="BI104" s="16"/>
      <c r="BJ104" s="16"/>
      <c r="BK104" s="16"/>
      <c r="BL104" s="16"/>
      <c r="BM104" s="16"/>
      <c r="BN104" s="16"/>
      <c r="BO104" s="16"/>
      <c r="BP104" s="16"/>
      <c r="BQ104" s="16"/>
      <c r="BR104" s="16"/>
      <c r="BS104" s="16"/>
      <c r="BT104" s="16"/>
      <c r="BU104" s="16"/>
      <c r="BV104" s="16"/>
      <c r="BW104" s="16"/>
      <c r="BX104" s="16"/>
      <c r="BY104" s="16"/>
      <c r="BZ104" s="16"/>
      <c r="CA104" s="16"/>
      <c r="CB104" s="16"/>
      <c r="CC104" s="16"/>
      <c r="CD104" s="16"/>
      <c r="CE104" s="16"/>
      <c r="CF104" s="16"/>
      <c r="CG104" s="16"/>
      <c r="CH104" s="16"/>
      <c r="CI104" s="16"/>
      <c r="CJ104" s="16"/>
      <c r="CK104" s="16"/>
      <c r="CL104" s="16"/>
      <c r="CM104" s="16"/>
      <c r="CN104" s="16"/>
      <c r="CO104" s="16"/>
      <c r="CP104" s="16"/>
      <c r="CQ104" s="16"/>
      <c r="CR104" s="16"/>
      <c r="CS104" s="16"/>
      <c r="CT104" s="16"/>
      <c r="CU104" s="16"/>
      <c r="CV104" s="16"/>
      <c r="CW104" s="16"/>
      <c r="CX104" s="16"/>
      <c r="CY104" s="16"/>
      <c r="CZ104" s="16"/>
      <c r="DA104" s="16"/>
      <c r="DB104" s="16"/>
      <c r="DC104" s="16"/>
      <c r="DD104" s="16"/>
      <c r="DE104" s="16"/>
      <c r="DF104" s="16"/>
      <c r="DG104" s="16"/>
      <c r="DH104" s="16"/>
      <c r="DI104" s="16"/>
      <c r="DJ104" s="16"/>
      <c r="DK104" s="16"/>
      <c r="DL104" s="16"/>
      <c r="DM104" s="16"/>
      <c r="DN104" s="16"/>
      <c r="DO104" s="16"/>
      <c r="DP104" s="16"/>
      <c r="DQ104" s="16"/>
      <c r="DR104" s="16"/>
      <c r="DS104" s="16"/>
      <c r="DT104" s="16"/>
      <c r="DU104" s="16"/>
      <c r="DV104" s="16"/>
      <c r="DW104" s="16"/>
      <c r="DX104" s="16"/>
      <c r="DY104" s="16"/>
      <c r="DZ104" s="16"/>
      <c r="EA104" s="16"/>
      <c r="EB104" s="16"/>
      <c r="EC104" s="16"/>
      <c r="ED104" s="16"/>
      <c r="EE104" s="16"/>
      <c r="EF104" s="16"/>
      <c r="EG104" s="16"/>
      <c r="EH104" s="16"/>
      <c r="EI104" s="16"/>
      <c r="EJ104" s="16"/>
      <c r="EK104" s="16"/>
      <c r="EL104" s="16"/>
      <c r="EM104" s="16"/>
      <c r="EN104" s="16"/>
      <c r="EO104" s="16"/>
      <c r="EP104" s="16"/>
      <c r="EQ104" s="16"/>
      <c r="ER104" s="16"/>
      <c r="ES104" s="16"/>
      <c r="ET104" s="16"/>
      <c r="EU104" s="16"/>
      <c r="EV104" s="16"/>
      <c r="EW104" s="16"/>
      <c r="EX104" s="16"/>
      <c r="EY104" s="16"/>
      <c r="EZ104" s="16"/>
      <c r="FA104" s="16"/>
      <c r="FB104" s="16"/>
      <c r="FC104" s="16"/>
      <c r="FD104" s="16"/>
      <c r="FE104" s="16"/>
      <c r="FF104" s="16"/>
      <c r="FG104" s="16"/>
      <c r="FH104" s="16"/>
      <c r="FI104" s="16"/>
      <c r="FJ104" s="16"/>
      <c r="FK104" s="16"/>
      <c r="FL104" s="16"/>
      <c r="FM104" s="16"/>
      <c r="FN104" s="16"/>
      <c r="FO104" s="16"/>
      <c r="FP104" s="16"/>
      <c r="FQ104" s="16"/>
      <c r="FR104" s="16"/>
      <c r="FS104" s="16"/>
      <c r="FT104" s="16"/>
      <c r="FU104" s="16"/>
      <c r="FV104" s="16"/>
      <c r="FW104" s="16"/>
      <c r="FX104" s="16"/>
      <c r="FY104" s="16"/>
      <c r="FZ104" s="16"/>
      <c r="GA104" s="16"/>
      <c r="GB104" s="16"/>
      <c r="GC104" s="16"/>
      <c r="GD104" s="16"/>
      <c r="GE104" s="16"/>
      <c r="GF104" s="16"/>
      <c r="GG104" s="16"/>
      <c r="GH104" s="16"/>
      <c r="GI104" s="16"/>
      <c r="GJ104" s="16"/>
      <c r="GK104" s="16"/>
      <c r="GL104" s="16"/>
      <c r="GM104" s="16"/>
      <c r="GN104" s="16"/>
      <c r="GO104" s="16"/>
      <c r="GP104" s="16"/>
      <c r="GQ104" s="16"/>
      <c r="GR104" s="16"/>
      <c r="GS104" s="16"/>
      <c r="GT104" s="16"/>
      <c r="GU104" s="16"/>
      <c r="GV104" s="16"/>
      <c r="GW104" s="16"/>
      <c r="GX104" s="16"/>
      <c r="GY104" s="16"/>
      <c r="GZ104" s="16"/>
      <c r="HA104" s="16"/>
      <c r="HB104" s="16"/>
      <c r="HC104" s="16"/>
      <c r="HD104" s="16"/>
      <c r="HE104" s="16"/>
      <c r="HF104" s="16"/>
      <c r="HG104" s="16"/>
      <c r="HH104" s="16"/>
      <c r="HI104" s="16"/>
      <c r="HJ104" s="16"/>
      <c r="HK104" s="16"/>
      <c r="HL104" s="16"/>
      <c r="HM104" s="16"/>
      <c r="HN104" s="16"/>
      <c r="HO104" s="16"/>
      <c r="HP104" s="16"/>
      <c r="HQ104" s="16"/>
      <c r="HR104" s="16"/>
      <c r="HS104" s="16"/>
      <c r="HT104" s="16"/>
      <c r="HU104" s="16"/>
      <c r="HV104" s="16"/>
      <c r="HW104" s="16"/>
      <c r="HX104" s="16"/>
      <c r="HY104" s="16"/>
      <c r="HZ104" s="16"/>
    </row>
    <row r="105" spans="1:234" s="18" customFormat="1" ht="12.75" x14ac:dyDescent="0.25">
      <c r="A105" s="110"/>
      <c r="B105" s="106"/>
      <c r="C105" s="104"/>
      <c r="D105" s="105"/>
      <c r="E105" s="3"/>
      <c r="F105" s="190"/>
      <c r="G105" s="16"/>
      <c r="I105" s="16"/>
      <c r="J105" s="16"/>
      <c r="K105" s="16"/>
      <c r="L105" s="4"/>
      <c r="M105" s="16"/>
      <c r="N105" s="16"/>
      <c r="O105" s="16"/>
      <c r="P105" s="16"/>
      <c r="Q105" s="16"/>
      <c r="R105" s="16"/>
      <c r="S105" s="16"/>
      <c r="T105" s="16"/>
      <c r="U105" s="16"/>
      <c r="V105" s="16"/>
      <c r="W105" s="16"/>
      <c r="X105" s="16"/>
      <c r="Y105" s="16"/>
      <c r="Z105" s="16"/>
      <c r="AA105" s="16"/>
      <c r="AB105" s="16"/>
      <c r="AC105" s="16"/>
      <c r="AD105" s="16"/>
      <c r="AE105" s="16"/>
      <c r="AF105" s="16"/>
      <c r="AG105" s="16"/>
      <c r="AH105" s="16"/>
      <c r="AI105" s="16"/>
      <c r="AJ105" s="16"/>
      <c r="AK105" s="16"/>
      <c r="AL105" s="16"/>
      <c r="AM105" s="16"/>
      <c r="AN105" s="16"/>
      <c r="AO105" s="16"/>
      <c r="AP105" s="16"/>
      <c r="AQ105" s="16"/>
      <c r="AR105" s="16"/>
      <c r="AS105" s="16"/>
      <c r="AT105" s="16"/>
      <c r="AU105" s="16"/>
      <c r="AV105" s="16"/>
      <c r="AW105" s="16"/>
      <c r="AX105" s="16"/>
      <c r="AY105" s="16"/>
      <c r="AZ105" s="16"/>
      <c r="BA105" s="16"/>
      <c r="BB105" s="16"/>
      <c r="BC105" s="16"/>
      <c r="BD105" s="16"/>
      <c r="BE105" s="16"/>
      <c r="BF105" s="16"/>
      <c r="BG105" s="16"/>
      <c r="BH105" s="16"/>
      <c r="BI105" s="16"/>
      <c r="BJ105" s="16"/>
      <c r="BK105" s="16"/>
      <c r="BL105" s="16"/>
      <c r="BM105" s="16"/>
      <c r="BN105" s="16"/>
      <c r="BO105" s="16"/>
      <c r="BP105" s="16"/>
      <c r="BQ105" s="16"/>
      <c r="BR105" s="16"/>
      <c r="BS105" s="16"/>
      <c r="BT105" s="16"/>
      <c r="BU105" s="16"/>
      <c r="BV105" s="16"/>
      <c r="BW105" s="16"/>
      <c r="BX105" s="16"/>
      <c r="BY105" s="16"/>
      <c r="BZ105" s="16"/>
      <c r="CA105" s="16"/>
      <c r="CB105" s="16"/>
      <c r="CC105" s="16"/>
      <c r="CD105" s="16"/>
      <c r="CE105" s="16"/>
      <c r="CF105" s="16"/>
      <c r="CG105" s="16"/>
      <c r="CH105" s="16"/>
      <c r="CI105" s="16"/>
      <c r="CJ105" s="16"/>
      <c r="CK105" s="16"/>
      <c r="CL105" s="16"/>
      <c r="CM105" s="16"/>
      <c r="CN105" s="16"/>
      <c r="CO105" s="16"/>
      <c r="CP105" s="16"/>
      <c r="CQ105" s="16"/>
      <c r="CR105" s="16"/>
      <c r="CS105" s="16"/>
      <c r="CT105" s="16"/>
      <c r="CU105" s="16"/>
      <c r="CV105" s="16"/>
      <c r="CW105" s="16"/>
      <c r="CX105" s="16"/>
      <c r="CY105" s="16"/>
      <c r="CZ105" s="16"/>
      <c r="DA105" s="16"/>
      <c r="DB105" s="16"/>
      <c r="DC105" s="16"/>
      <c r="DD105" s="16"/>
      <c r="DE105" s="16"/>
      <c r="DF105" s="16"/>
      <c r="DG105" s="16"/>
      <c r="DH105" s="16"/>
      <c r="DI105" s="16"/>
      <c r="DJ105" s="16"/>
      <c r="DK105" s="16"/>
      <c r="DL105" s="16"/>
      <c r="DM105" s="16"/>
      <c r="DN105" s="16"/>
      <c r="DO105" s="16"/>
      <c r="DP105" s="16"/>
      <c r="DQ105" s="16"/>
      <c r="DR105" s="16"/>
      <c r="DS105" s="16"/>
      <c r="DT105" s="16"/>
      <c r="DU105" s="16"/>
      <c r="DV105" s="16"/>
      <c r="DW105" s="16"/>
      <c r="DX105" s="16"/>
      <c r="DY105" s="16"/>
      <c r="DZ105" s="16"/>
      <c r="EA105" s="16"/>
      <c r="EB105" s="16"/>
      <c r="EC105" s="16"/>
      <c r="ED105" s="16"/>
      <c r="EE105" s="16"/>
      <c r="EF105" s="16"/>
      <c r="EG105" s="16"/>
      <c r="EH105" s="16"/>
      <c r="EI105" s="16"/>
      <c r="EJ105" s="16"/>
      <c r="EK105" s="16"/>
      <c r="EL105" s="16"/>
      <c r="EM105" s="16"/>
      <c r="EN105" s="16"/>
      <c r="EO105" s="16"/>
      <c r="EP105" s="16"/>
      <c r="EQ105" s="16"/>
      <c r="ER105" s="16"/>
      <c r="ES105" s="16"/>
      <c r="ET105" s="16"/>
      <c r="EU105" s="16"/>
      <c r="EV105" s="16"/>
      <c r="EW105" s="16"/>
      <c r="EX105" s="16"/>
      <c r="EY105" s="16"/>
      <c r="EZ105" s="16"/>
      <c r="FA105" s="16"/>
      <c r="FB105" s="16"/>
      <c r="FC105" s="16"/>
      <c r="FD105" s="16"/>
      <c r="FE105" s="16"/>
      <c r="FF105" s="16"/>
      <c r="FG105" s="16"/>
      <c r="FH105" s="16"/>
      <c r="FI105" s="16"/>
      <c r="FJ105" s="16"/>
      <c r="FK105" s="16"/>
      <c r="FL105" s="16"/>
      <c r="FM105" s="16"/>
      <c r="FN105" s="16"/>
      <c r="FO105" s="16"/>
      <c r="FP105" s="16"/>
      <c r="FQ105" s="16"/>
      <c r="FR105" s="16"/>
      <c r="FS105" s="16"/>
      <c r="FT105" s="16"/>
      <c r="FU105" s="16"/>
      <c r="FV105" s="16"/>
      <c r="FW105" s="16"/>
      <c r="FX105" s="16"/>
      <c r="FY105" s="16"/>
      <c r="FZ105" s="16"/>
      <c r="GA105" s="16"/>
      <c r="GB105" s="16"/>
      <c r="GC105" s="16"/>
      <c r="GD105" s="16"/>
      <c r="GE105" s="16"/>
      <c r="GF105" s="16"/>
      <c r="GG105" s="16"/>
      <c r="GH105" s="16"/>
      <c r="GI105" s="16"/>
      <c r="GJ105" s="16"/>
      <c r="GK105" s="16"/>
      <c r="GL105" s="16"/>
      <c r="GM105" s="16"/>
      <c r="GN105" s="16"/>
      <c r="GO105" s="16"/>
      <c r="GP105" s="16"/>
      <c r="GQ105" s="16"/>
      <c r="GR105" s="16"/>
      <c r="GS105" s="16"/>
      <c r="GT105" s="16"/>
      <c r="GU105" s="16"/>
      <c r="GV105" s="16"/>
      <c r="GW105" s="16"/>
      <c r="GX105" s="16"/>
      <c r="GY105" s="16"/>
      <c r="GZ105" s="16"/>
      <c r="HA105" s="16"/>
      <c r="HB105" s="16"/>
      <c r="HC105" s="16"/>
      <c r="HD105" s="16"/>
      <c r="HE105" s="16"/>
      <c r="HF105" s="16"/>
      <c r="HG105" s="16"/>
      <c r="HH105" s="16"/>
      <c r="HI105" s="16"/>
      <c r="HJ105" s="16"/>
      <c r="HK105" s="16"/>
      <c r="HL105" s="16"/>
      <c r="HM105" s="16"/>
      <c r="HN105" s="16"/>
      <c r="HO105" s="16"/>
      <c r="HP105" s="16"/>
      <c r="HQ105" s="16"/>
      <c r="HR105" s="16"/>
      <c r="HS105" s="16"/>
      <c r="HT105" s="16"/>
      <c r="HU105" s="16"/>
      <c r="HV105" s="16"/>
      <c r="HW105" s="16"/>
      <c r="HX105" s="16"/>
      <c r="HY105" s="16"/>
      <c r="HZ105" s="16"/>
    </row>
    <row r="106" spans="1:234" s="10" customFormat="1" ht="15" x14ac:dyDescent="0.25">
      <c r="A106" s="102" t="s">
        <v>66</v>
      </c>
      <c r="B106" s="103" t="s">
        <v>49</v>
      </c>
      <c r="C106" s="104"/>
      <c r="D106" s="105"/>
      <c r="E106" s="3"/>
      <c r="F106" s="190"/>
      <c r="G106" s="14"/>
      <c r="I106" s="14"/>
      <c r="J106" s="14"/>
      <c r="K106" s="14"/>
      <c r="L106" s="4"/>
      <c r="M106" s="14"/>
      <c r="N106" s="14"/>
      <c r="O106" s="14"/>
      <c r="P106" s="14"/>
      <c r="Q106" s="14"/>
      <c r="R106" s="14"/>
      <c r="S106" s="14"/>
      <c r="T106" s="14"/>
      <c r="U106" s="14"/>
      <c r="V106" s="14"/>
      <c r="W106" s="14"/>
      <c r="X106" s="14"/>
      <c r="Y106" s="14"/>
      <c r="Z106" s="14"/>
      <c r="AA106" s="14"/>
      <c r="AB106" s="14"/>
      <c r="AC106" s="14"/>
      <c r="AD106" s="14"/>
      <c r="AE106" s="14"/>
      <c r="AF106" s="14"/>
      <c r="AG106" s="14"/>
      <c r="AH106" s="14"/>
      <c r="AI106" s="14"/>
      <c r="AJ106" s="14"/>
      <c r="AK106" s="14"/>
      <c r="AL106" s="14"/>
      <c r="AM106" s="14"/>
      <c r="AN106" s="14"/>
      <c r="AO106" s="14"/>
      <c r="AP106" s="14"/>
      <c r="AQ106" s="14"/>
      <c r="AR106" s="14"/>
      <c r="AS106" s="14"/>
      <c r="AT106" s="14"/>
      <c r="AU106" s="14"/>
      <c r="AV106" s="14"/>
      <c r="AW106" s="14"/>
      <c r="AX106" s="14"/>
      <c r="AY106" s="14"/>
      <c r="AZ106" s="14"/>
      <c r="BA106" s="14"/>
      <c r="BB106" s="14"/>
      <c r="BC106" s="14"/>
      <c r="BD106" s="14"/>
      <c r="BE106" s="14"/>
      <c r="BF106" s="14"/>
      <c r="BG106" s="14"/>
      <c r="BH106" s="14"/>
      <c r="BI106" s="14"/>
      <c r="BJ106" s="14"/>
      <c r="BK106" s="14"/>
      <c r="BL106" s="14"/>
      <c r="BM106" s="14"/>
      <c r="BN106" s="14"/>
      <c r="BO106" s="14"/>
      <c r="BP106" s="14"/>
      <c r="BQ106" s="14"/>
      <c r="BR106" s="14"/>
      <c r="BS106" s="14"/>
      <c r="BT106" s="14"/>
      <c r="BU106" s="14"/>
      <c r="BV106" s="14"/>
      <c r="BW106" s="14"/>
      <c r="BX106" s="14"/>
      <c r="BY106" s="14"/>
      <c r="BZ106" s="14"/>
      <c r="CA106" s="14"/>
      <c r="CB106" s="14"/>
      <c r="CC106" s="14"/>
      <c r="CD106" s="14"/>
      <c r="CE106" s="14"/>
      <c r="CF106" s="14"/>
      <c r="CG106" s="14"/>
      <c r="CH106" s="14"/>
      <c r="CI106" s="14"/>
      <c r="CJ106" s="14"/>
      <c r="CK106" s="14"/>
      <c r="CL106" s="14"/>
      <c r="CM106" s="14"/>
      <c r="CN106" s="14"/>
      <c r="CO106" s="14"/>
      <c r="CP106" s="14"/>
      <c r="CQ106" s="14"/>
      <c r="CR106" s="14"/>
      <c r="CS106" s="14"/>
      <c r="CT106" s="14"/>
      <c r="CU106" s="14"/>
      <c r="CV106" s="14"/>
      <c r="CW106" s="14"/>
      <c r="CX106" s="14"/>
      <c r="CY106" s="14"/>
      <c r="CZ106" s="14"/>
      <c r="DA106" s="14"/>
      <c r="DB106" s="14"/>
      <c r="DC106" s="14"/>
      <c r="DD106" s="14"/>
      <c r="DE106" s="14"/>
      <c r="DF106" s="14"/>
      <c r="DG106" s="14"/>
      <c r="DH106" s="14"/>
      <c r="DI106" s="14"/>
      <c r="DJ106" s="14"/>
      <c r="DK106" s="14"/>
      <c r="DL106" s="14"/>
      <c r="DM106" s="14"/>
      <c r="DN106" s="14"/>
      <c r="DO106" s="14"/>
      <c r="DP106" s="14"/>
      <c r="DQ106" s="14"/>
      <c r="DR106" s="14"/>
      <c r="DS106" s="14"/>
      <c r="DT106" s="14"/>
      <c r="DU106" s="14"/>
      <c r="DV106" s="14"/>
      <c r="DW106" s="14"/>
      <c r="DX106" s="14"/>
      <c r="DY106" s="14"/>
      <c r="DZ106" s="14"/>
      <c r="EA106" s="14"/>
      <c r="EB106" s="14"/>
      <c r="EC106" s="14"/>
      <c r="ED106" s="14"/>
      <c r="EE106" s="14"/>
      <c r="EF106" s="14"/>
      <c r="EG106" s="14"/>
      <c r="EH106" s="14"/>
      <c r="EI106" s="14"/>
      <c r="EJ106" s="14"/>
      <c r="EK106" s="14"/>
      <c r="EL106" s="14"/>
      <c r="EM106" s="14"/>
      <c r="EN106" s="14"/>
      <c r="EO106" s="14"/>
      <c r="EP106" s="14"/>
      <c r="EQ106" s="14"/>
      <c r="ER106" s="14"/>
      <c r="ES106" s="14"/>
      <c r="ET106" s="14"/>
      <c r="EU106" s="14"/>
      <c r="EV106" s="14"/>
      <c r="EW106" s="14"/>
      <c r="EX106" s="14"/>
      <c r="EY106" s="14"/>
      <c r="EZ106" s="14"/>
      <c r="FA106" s="14"/>
      <c r="FB106" s="14"/>
      <c r="FC106" s="14"/>
      <c r="FD106" s="14"/>
      <c r="FE106" s="14"/>
      <c r="FF106" s="14"/>
      <c r="FG106" s="14"/>
      <c r="FH106" s="14"/>
      <c r="FI106" s="14"/>
      <c r="FJ106" s="14"/>
      <c r="FK106" s="14"/>
      <c r="FL106" s="14"/>
      <c r="FM106" s="14"/>
      <c r="FN106" s="14"/>
      <c r="FO106" s="14"/>
      <c r="FP106" s="14"/>
      <c r="FQ106" s="14"/>
      <c r="FR106" s="14"/>
      <c r="FS106" s="14"/>
      <c r="FT106" s="14"/>
      <c r="FU106" s="14"/>
      <c r="FV106" s="14"/>
      <c r="FW106" s="14"/>
      <c r="FX106" s="14"/>
      <c r="FY106" s="14"/>
      <c r="FZ106" s="14"/>
      <c r="GA106" s="14"/>
      <c r="GB106" s="14"/>
      <c r="GC106" s="14"/>
      <c r="GD106" s="14"/>
      <c r="GE106" s="14"/>
      <c r="GF106" s="14"/>
      <c r="GG106" s="14"/>
      <c r="GH106" s="14"/>
      <c r="GI106" s="14"/>
      <c r="GJ106" s="14"/>
      <c r="GK106" s="14"/>
      <c r="GL106" s="14"/>
      <c r="GM106" s="14"/>
      <c r="GN106" s="14"/>
      <c r="GO106" s="14"/>
      <c r="GP106" s="14"/>
      <c r="GQ106" s="14"/>
      <c r="GR106" s="14"/>
      <c r="GS106" s="14"/>
      <c r="GT106" s="14"/>
      <c r="GU106" s="14"/>
      <c r="GV106" s="14"/>
      <c r="GW106" s="14"/>
      <c r="GX106" s="14"/>
      <c r="GY106" s="14"/>
      <c r="GZ106" s="14"/>
      <c r="HA106" s="14"/>
      <c r="HB106" s="14"/>
      <c r="HC106" s="14"/>
      <c r="HD106" s="14"/>
      <c r="HE106" s="14"/>
      <c r="HF106" s="14"/>
      <c r="HG106" s="14"/>
      <c r="HH106" s="14"/>
      <c r="HI106" s="14"/>
      <c r="HJ106" s="14"/>
      <c r="HK106" s="14"/>
      <c r="HL106" s="14"/>
      <c r="HM106" s="14"/>
      <c r="HN106" s="14"/>
      <c r="HO106" s="14"/>
      <c r="HP106" s="14"/>
      <c r="HQ106" s="14"/>
      <c r="HR106" s="14"/>
      <c r="HS106" s="14"/>
      <c r="HT106" s="14"/>
      <c r="HU106" s="14"/>
      <c r="HV106" s="14"/>
      <c r="HW106" s="14"/>
      <c r="HX106" s="14"/>
      <c r="HY106" s="14"/>
      <c r="HZ106" s="14"/>
    </row>
    <row r="107" spans="1:234" s="10" customFormat="1" ht="38.25" x14ac:dyDescent="0.25">
      <c r="A107" s="102"/>
      <c r="B107" s="103" t="s">
        <v>102</v>
      </c>
      <c r="C107" s="104"/>
      <c r="D107" s="105"/>
      <c r="E107" s="3"/>
      <c r="F107" s="190"/>
      <c r="G107" s="14"/>
      <c r="I107" s="14"/>
      <c r="J107" s="14"/>
      <c r="K107" s="14"/>
      <c r="L107" s="4"/>
      <c r="M107" s="14"/>
      <c r="N107" s="14"/>
      <c r="O107" s="14"/>
      <c r="P107" s="14"/>
      <c r="Q107" s="14"/>
      <c r="R107" s="14"/>
      <c r="S107" s="14"/>
      <c r="T107" s="14"/>
      <c r="U107" s="14"/>
      <c r="V107" s="14"/>
      <c r="W107" s="14"/>
      <c r="X107" s="14"/>
      <c r="Y107" s="14"/>
      <c r="Z107" s="14"/>
      <c r="AA107" s="14"/>
      <c r="AB107" s="14"/>
      <c r="AC107" s="14"/>
      <c r="AD107" s="14"/>
      <c r="AE107" s="14"/>
      <c r="AF107" s="14"/>
      <c r="AG107" s="14"/>
      <c r="AH107" s="14"/>
      <c r="AI107" s="14"/>
      <c r="AJ107" s="14"/>
      <c r="AK107" s="14"/>
      <c r="AL107" s="14"/>
      <c r="AM107" s="14"/>
      <c r="AN107" s="14"/>
      <c r="AO107" s="14"/>
      <c r="AP107" s="14"/>
      <c r="AQ107" s="14"/>
      <c r="AR107" s="14"/>
      <c r="AS107" s="14"/>
      <c r="AT107" s="14"/>
      <c r="AU107" s="14"/>
      <c r="AV107" s="14"/>
      <c r="AW107" s="14"/>
      <c r="AX107" s="14"/>
      <c r="AY107" s="14"/>
      <c r="AZ107" s="14"/>
      <c r="BA107" s="14"/>
      <c r="BB107" s="14"/>
      <c r="BC107" s="14"/>
      <c r="BD107" s="14"/>
      <c r="BE107" s="14"/>
      <c r="BF107" s="14"/>
      <c r="BG107" s="14"/>
      <c r="BH107" s="14"/>
      <c r="BI107" s="14"/>
      <c r="BJ107" s="14"/>
      <c r="BK107" s="14"/>
      <c r="BL107" s="14"/>
      <c r="BM107" s="14"/>
      <c r="BN107" s="14"/>
      <c r="BO107" s="14"/>
      <c r="BP107" s="14"/>
      <c r="BQ107" s="14"/>
      <c r="BR107" s="14"/>
      <c r="BS107" s="14"/>
      <c r="BT107" s="14"/>
      <c r="BU107" s="14"/>
      <c r="BV107" s="14"/>
      <c r="BW107" s="14"/>
      <c r="BX107" s="14"/>
      <c r="BY107" s="14"/>
      <c r="BZ107" s="14"/>
      <c r="CA107" s="14"/>
      <c r="CB107" s="14"/>
      <c r="CC107" s="14"/>
      <c r="CD107" s="14"/>
      <c r="CE107" s="14"/>
      <c r="CF107" s="14"/>
      <c r="CG107" s="14"/>
      <c r="CH107" s="14"/>
      <c r="CI107" s="14"/>
      <c r="CJ107" s="14"/>
      <c r="CK107" s="14"/>
      <c r="CL107" s="14"/>
      <c r="CM107" s="14"/>
      <c r="CN107" s="14"/>
      <c r="CO107" s="14"/>
      <c r="CP107" s="14"/>
      <c r="CQ107" s="14"/>
      <c r="CR107" s="14"/>
      <c r="CS107" s="14"/>
      <c r="CT107" s="14"/>
      <c r="CU107" s="14"/>
      <c r="CV107" s="14"/>
      <c r="CW107" s="14"/>
      <c r="CX107" s="14"/>
      <c r="CY107" s="14"/>
      <c r="CZ107" s="14"/>
      <c r="DA107" s="14"/>
      <c r="DB107" s="14"/>
      <c r="DC107" s="14"/>
      <c r="DD107" s="14"/>
      <c r="DE107" s="14"/>
      <c r="DF107" s="14"/>
      <c r="DG107" s="14"/>
      <c r="DH107" s="14"/>
      <c r="DI107" s="14"/>
      <c r="DJ107" s="14"/>
      <c r="DK107" s="14"/>
      <c r="DL107" s="14"/>
      <c r="DM107" s="14"/>
      <c r="DN107" s="14"/>
      <c r="DO107" s="14"/>
      <c r="DP107" s="14"/>
      <c r="DQ107" s="14"/>
      <c r="DR107" s="14"/>
      <c r="DS107" s="14"/>
      <c r="DT107" s="14"/>
      <c r="DU107" s="14"/>
      <c r="DV107" s="14"/>
      <c r="DW107" s="14"/>
      <c r="DX107" s="14"/>
      <c r="DY107" s="14"/>
      <c r="DZ107" s="14"/>
      <c r="EA107" s="14"/>
      <c r="EB107" s="14"/>
      <c r="EC107" s="14"/>
      <c r="ED107" s="14"/>
      <c r="EE107" s="14"/>
      <c r="EF107" s="14"/>
      <c r="EG107" s="14"/>
      <c r="EH107" s="14"/>
      <c r="EI107" s="14"/>
      <c r="EJ107" s="14"/>
      <c r="EK107" s="14"/>
      <c r="EL107" s="14"/>
      <c r="EM107" s="14"/>
      <c r="EN107" s="14"/>
      <c r="EO107" s="14"/>
      <c r="EP107" s="14"/>
      <c r="EQ107" s="14"/>
      <c r="ER107" s="14"/>
      <c r="ES107" s="14"/>
      <c r="ET107" s="14"/>
      <c r="EU107" s="14"/>
      <c r="EV107" s="14"/>
      <c r="EW107" s="14"/>
      <c r="EX107" s="14"/>
      <c r="EY107" s="14"/>
      <c r="EZ107" s="14"/>
      <c r="FA107" s="14"/>
      <c r="FB107" s="14"/>
      <c r="FC107" s="14"/>
      <c r="FD107" s="14"/>
      <c r="FE107" s="14"/>
      <c r="FF107" s="14"/>
      <c r="FG107" s="14"/>
      <c r="FH107" s="14"/>
      <c r="FI107" s="14"/>
      <c r="FJ107" s="14"/>
      <c r="FK107" s="14"/>
      <c r="FL107" s="14"/>
      <c r="FM107" s="14"/>
      <c r="FN107" s="14"/>
      <c r="FO107" s="14"/>
      <c r="FP107" s="14"/>
      <c r="FQ107" s="14"/>
      <c r="FR107" s="14"/>
      <c r="FS107" s="14"/>
      <c r="FT107" s="14"/>
      <c r="FU107" s="14"/>
      <c r="FV107" s="14"/>
      <c r="FW107" s="14"/>
      <c r="FX107" s="14"/>
      <c r="FY107" s="14"/>
      <c r="FZ107" s="14"/>
      <c r="GA107" s="14"/>
      <c r="GB107" s="14"/>
      <c r="GC107" s="14"/>
      <c r="GD107" s="14"/>
      <c r="GE107" s="14"/>
      <c r="GF107" s="14"/>
      <c r="GG107" s="14"/>
      <c r="GH107" s="14"/>
      <c r="GI107" s="14"/>
      <c r="GJ107" s="14"/>
      <c r="GK107" s="14"/>
      <c r="GL107" s="14"/>
      <c r="GM107" s="14"/>
      <c r="GN107" s="14"/>
      <c r="GO107" s="14"/>
      <c r="GP107" s="14"/>
      <c r="GQ107" s="14"/>
      <c r="GR107" s="14"/>
      <c r="GS107" s="14"/>
      <c r="GT107" s="14"/>
      <c r="GU107" s="14"/>
      <c r="GV107" s="14"/>
      <c r="GW107" s="14"/>
      <c r="GX107" s="14"/>
      <c r="GY107" s="14"/>
      <c r="GZ107" s="14"/>
      <c r="HA107" s="14"/>
      <c r="HB107" s="14"/>
      <c r="HC107" s="14"/>
      <c r="HD107" s="14"/>
      <c r="HE107" s="14"/>
      <c r="HF107" s="14"/>
      <c r="HG107" s="14"/>
      <c r="HH107" s="14"/>
      <c r="HI107" s="14"/>
      <c r="HJ107" s="14"/>
      <c r="HK107" s="14"/>
      <c r="HL107" s="14"/>
      <c r="HM107" s="14"/>
      <c r="HN107" s="14"/>
      <c r="HO107" s="14"/>
      <c r="HP107" s="14"/>
      <c r="HQ107" s="14"/>
      <c r="HR107" s="14"/>
      <c r="HS107" s="14"/>
      <c r="HT107" s="14"/>
      <c r="HU107" s="14"/>
      <c r="HV107" s="14"/>
      <c r="HW107" s="14"/>
      <c r="HX107" s="14"/>
      <c r="HY107" s="14"/>
      <c r="HZ107" s="14"/>
    </row>
    <row r="108" spans="1:234" s="10" customFormat="1" ht="25.5" x14ac:dyDescent="0.25">
      <c r="A108" s="102"/>
      <c r="B108" s="106" t="s">
        <v>82</v>
      </c>
      <c r="C108" s="104"/>
      <c r="D108" s="105"/>
      <c r="E108" s="3"/>
      <c r="F108" s="190"/>
      <c r="G108" s="14"/>
      <c r="I108" s="14"/>
      <c r="J108" s="14"/>
      <c r="K108" s="14"/>
      <c r="L108" s="4"/>
      <c r="M108" s="14"/>
      <c r="N108" s="14"/>
      <c r="O108" s="14"/>
      <c r="P108" s="14"/>
      <c r="Q108" s="14"/>
      <c r="R108" s="14"/>
      <c r="S108" s="14"/>
      <c r="T108" s="14"/>
      <c r="U108" s="14"/>
      <c r="V108" s="14"/>
      <c r="W108" s="14"/>
      <c r="X108" s="14"/>
      <c r="Y108" s="14"/>
      <c r="Z108" s="14"/>
      <c r="AA108" s="14"/>
      <c r="AB108" s="14"/>
      <c r="AC108" s="14"/>
      <c r="AD108" s="14"/>
      <c r="AE108" s="14"/>
      <c r="AF108" s="14"/>
      <c r="AG108" s="14"/>
      <c r="AH108" s="14"/>
      <c r="AI108" s="14"/>
      <c r="AJ108" s="14"/>
      <c r="AK108" s="14"/>
      <c r="AL108" s="14"/>
      <c r="AM108" s="14"/>
      <c r="AN108" s="14"/>
      <c r="AO108" s="14"/>
      <c r="AP108" s="14"/>
      <c r="AQ108" s="14"/>
      <c r="AR108" s="14"/>
      <c r="AS108" s="14"/>
      <c r="AT108" s="14"/>
      <c r="AU108" s="14"/>
      <c r="AV108" s="14"/>
      <c r="AW108" s="14"/>
      <c r="AX108" s="14"/>
      <c r="AY108" s="14"/>
      <c r="AZ108" s="14"/>
      <c r="BA108" s="14"/>
      <c r="BB108" s="14"/>
      <c r="BC108" s="14"/>
      <c r="BD108" s="14"/>
      <c r="BE108" s="14"/>
      <c r="BF108" s="14"/>
      <c r="BG108" s="14"/>
      <c r="BH108" s="14"/>
      <c r="BI108" s="14"/>
      <c r="BJ108" s="14"/>
      <c r="BK108" s="14"/>
      <c r="BL108" s="14"/>
      <c r="BM108" s="14"/>
      <c r="BN108" s="14"/>
      <c r="BO108" s="14"/>
      <c r="BP108" s="14"/>
      <c r="BQ108" s="14"/>
      <c r="BR108" s="14"/>
      <c r="BS108" s="14"/>
      <c r="BT108" s="14"/>
      <c r="BU108" s="14"/>
      <c r="BV108" s="14"/>
      <c r="BW108" s="14"/>
      <c r="BX108" s="14"/>
      <c r="BY108" s="14"/>
      <c r="BZ108" s="14"/>
      <c r="CA108" s="14"/>
      <c r="CB108" s="14"/>
      <c r="CC108" s="14"/>
      <c r="CD108" s="14"/>
      <c r="CE108" s="14"/>
      <c r="CF108" s="14"/>
      <c r="CG108" s="14"/>
      <c r="CH108" s="14"/>
      <c r="CI108" s="14"/>
      <c r="CJ108" s="14"/>
      <c r="CK108" s="14"/>
      <c r="CL108" s="14"/>
      <c r="CM108" s="14"/>
      <c r="CN108" s="14"/>
      <c r="CO108" s="14"/>
      <c r="CP108" s="14"/>
      <c r="CQ108" s="14"/>
      <c r="CR108" s="14"/>
      <c r="CS108" s="14"/>
      <c r="CT108" s="14"/>
      <c r="CU108" s="14"/>
      <c r="CV108" s="14"/>
      <c r="CW108" s="14"/>
      <c r="CX108" s="14"/>
      <c r="CY108" s="14"/>
      <c r="CZ108" s="14"/>
      <c r="DA108" s="14"/>
      <c r="DB108" s="14"/>
      <c r="DC108" s="14"/>
      <c r="DD108" s="14"/>
      <c r="DE108" s="14"/>
      <c r="DF108" s="14"/>
      <c r="DG108" s="14"/>
      <c r="DH108" s="14"/>
      <c r="DI108" s="14"/>
      <c r="DJ108" s="14"/>
      <c r="DK108" s="14"/>
      <c r="DL108" s="14"/>
      <c r="DM108" s="14"/>
      <c r="DN108" s="14"/>
      <c r="DO108" s="14"/>
      <c r="DP108" s="14"/>
      <c r="DQ108" s="14"/>
      <c r="DR108" s="14"/>
      <c r="DS108" s="14"/>
      <c r="DT108" s="14"/>
      <c r="DU108" s="14"/>
      <c r="DV108" s="14"/>
      <c r="DW108" s="14"/>
      <c r="DX108" s="14"/>
      <c r="DY108" s="14"/>
      <c r="DZ108" s="14"/>
      <c r="EA108" s="14"/>
      <c r="EB108" s="14"/>
      <c r="EC108" s="14"/>
      <c r="ED108" s="14"/>
      <c r="EE108" s="14"/>
      <c r="EF108" s="14"/>
      <c r="EG108" s="14"/>
      <c r="EH108" s="14"/>
      <c r="EI108" s="14"/>
      <c r="EJ108" s="14"/>
      <c r="EK108" s="14"/>
      <c r="EL108" s="14"/>
      <c r="EM108" s="14"/>
      <c r="EN108" s="14"/>
      <c r="EO108" s="14"/>
      <c r="EP108" s="14"/>
      <c r="EQ108" s="14"/>
      <c r="ER108" s="14"/>
      <c r="ES108" s="14"/>
      <c r="ET108" s="14"/>
      <c r="EU108" s="14"/>
      <c r="EV108" s="14"/>
      <c r="EW108" s="14"/>
      <c r="EX108" s="14"/>
      <c r="EY108" s="14"/>
      <c r="EZ108" s="14"/>
      <c r="FA108" s="14"/>
      <c r="FB108" s="14"/>
      <c r="FC108" s="14"/>
      <c r="FD108" s="14"/>
      <c r="FE108" s="14"/>
      <c r="FF108" s="14"/>
      <c r="FG108" s="14"/>
      <c r="FH108" s="14"/>
      <c r="FI108" s="14"/>
      <c r="FJ108" s="14"/>
      <c r="FK108" s="14"/>
      <c r="FL108" s="14"/>
      <c r="FM108" s="14"/>
      <c r="FN108" s="14"/>
      <c r="FO108" s="14"/>
      <c r="FP108" s="14"/>
      <c r="FQ108" s="14"/>
      <c r="FR108" s="14"/>
      <c r="FS108" s="14"/>
      <c r="FT108" s="14"/>
      <c r="FU108" s="14"/>
      <c r="FV108" s="14"/>
      <c r="FW108" s="14"/>
      <c r="FX108" s="14"/>
      <c r="FY108" s="14"/>
      <c r="FZ108" s="14"/>
      <c r="GA108" s="14"/>
      <c r="GB108" s="14"/>
      <c r="GC108" s="14"/>
      <c r="GD108" s="14"/>
      <c r="GE108" s="14"/>
      <c r="GF108" s="14"/>
      <c r="GG108" s="14"/>
      <c r="GH108" s="14"/>
      <c r="GI108" s="14"/>
      <c r="GJ108" s="14"/>
      <c r="GK108" s="14"/>
      <c r="GL108" s="14"/>
      <c r="GM108" s="14"/>
      <c r="GN108" s="14"/>
      <c r="GO108" s="14"/>
      <c r="GP108" s="14"/>
      <c r="GQ108" s="14"/>
      <c r="GR108" s="14"/>
      <c r="GS108" s="14"/>
      <c r="GT108" s="14"/>
      <c r="GU108" s="14"/>
      <c r="GV108" s="14"/>
      <c r="GW108" s="14"/>
      <c r="GX108" s="14"/>
      <c r="GY108" s="14"/>
      <c r="GZ108" s="14"/>
      <c r="HA108" s="14"/>
      <c r="HB108" s="14"/>
      <c r="HC108" s="14"/>
      <c r="HD108" s="14"/>
      <c r="HE108" s="14"/>
      <c r="HF108" s="14"/>
      <c r="HG108" s="14"/>
      <c r="HH108" s="14"/>
      <c r="HI108" s="14"/>
      <c r="HJ108" s="14"/>
      <c r="HK108" s="14"/>
      <c r="HL108" s="14"/>
      <c r="HM108" s="14"/>
      <c r="HN108" s="14"/>
      <c r="HO108" s="14"/>
      <c r="HP108" s="14"/>
      <c r="HQ108" s="14"/>
      <c r="HR108" s="14"/>
      <c r="HS108" s="14"/>
      <c r="HT108" s="14"/>
      <c r="HU108" s="14"/>
      <c r="HV108" s="14"/>
      <c r="HW108" s="14"/>
      <c r="HX108" s="14"/>
      <c r="HY108" s="14"/>
      <c r="HZ108" s="14"/>
    </row>
    <row r="109" spans="1:234" s="10" customFormat="1" ht="63.75" x14ac:dyDescent="0.25">
      <c r="A109" s="102"/>
      <c r="B109" s="106" t="s">
        <v>103</v>
      </c>
      <c r="C109" s="104"/>
      <c r="D109" s="105"/>
      <c r="E109" s="3"/>
      <c r="F109" s="190"/>
      <c r="G109" s="14"/>
      <c r="I109" s="14"/>
      <c r="J109" s="14"/>
      <c r="K109" s="14"/>
      <c r="L109" s="4"/>
      <c r="M109" s="14"/>
      <c r="N109" s="14"/>
      <c r="O109" s="14"/>
      <c r="P109" s="14"/>
      <c r="Q109" s="14"/>
      <c r="R109" s="14"/>
      <c r="S109" s="14"/>
      <c r="T109" s="14"/>
      <c r="U109" s="14"/>
      <c r="V109" s="14"/>
      <c r="W109" s="14"/>
      <c r="X109" s="14"/>
      <c r="Y109" s="14"/>
      <c r="Z109" s="14"/>
      <c r="AA109" s="14"/>
      <c r="AB109" s="14"/>
      <c r="AC109" s="14"/>
      <c r="AD109" s="14"/>
      <c r="AE109" s="14"/>
      <c r="AF109" s="14"/>
      <c r="AG109" s="14"/>
      <c r="AH109" s="14"/>
      <c r="AI109" s="14"/>
      <c r="AJ109" s="14"/>
      <c r="AK109" s="14"/>
      <c r="AL109" s="14"/>
      <c r="AM109" s="14"/>
      <c r="AN109" s="14"/>
      <c r="AO109" s="14"/>
      <c r="AP109" s="14"/>
      <c r="AQ109" s="14"/>
      <c r="AR109" s="14"/>
      <c r="AS109" s="14"/>
      <c r="AT109" s="14"/>
      <c r="AU109" s="14"/>
      <c r="AV109" s="14"/>
      <c r="AW109" s="14"/>
      <c r="AX109" s="14"/>
      <c r="AY109" s="14"/>
      <c r="AZ109" s="14"/>
      <c r="BA109" s="14"/>
      <c r="BB109" s="14"/>
      <c r="BC109" s="14"/>
      <c r="BD109" s="14"/>
      <c r="BE109" s="14"/>
      <c r="BF109" s="14"/>
      <c r="BG109" s="14"/>
      <c r="BH109" s="14"/>
      <c r="BI109" s="14"/>
      <c r="BJ109" s="14"/>
      <c r="BK109" s="14"/>
      <c r="BL109" s="14"/>
      <c r="BM109" s="14"/>
      <c r="BN109" s="14"/>
      <c r="BO109" s="14"/>
      <c r="BP109" s="14"/>
      <c r="BQ109" s="14"/>
      <c r="BR109" s="14"/>
      <c r="BS109" s="14"/>
      <c r="BT109" s="14"/>
      <c r="BU109" s="14"/>
      <c r="BV109" s="14"/>
      <c r="BW109" s="14"/>
      <c r="BX109" s="14"/>
      <c r="BY109" s="14"/>
      <c r="BZ109" s="14"/>
      <c r="CA109" s="14"/>
      <c r="CB109" s="14"/>
      <c r="CC109" s="14"/>
      <c r="CD109" s="14"/>
      <c r="CE109" s="14"/>
      <c r="CF109" s="14"/>
      <c r="CG109" s="14"/>
      <c r="CH109" s="14"/>
      <c r="CI109" s="14"/>
      <c r="CJ109" s="14"/>
      <c r="CK109" s="14"/>
      <c r="CL109" s="14"/>
      <c r="CM109" s="14"/>
      <c r="CN109" s="14"/>
      <c r="CO109" s="14"/>
      <c r="CP109" s="14"/>
      <c r="CQ109" s="14"/>
      <c r="CR109" s="14"/>
      <c r="CS109" s="14"/>
      <c r="CT109" s="14"/>
      <c r="CU109" s="14"/>
      <c r="CV109" s="14"/>
      <c r="CW109" s="14"/>
      <c r="CX109" s="14"/>
      <c r="CY109" s="14"/>
      <c r="CZ109" s="14"/>
      <c r="DA109" s="14"/>
      <c r="DB109" s="14"/>
      <c r="DC109" s="14"/>
      <c r="DD109" s="14"/>
      <c r="DE109" s="14"/>
      <c r="DF109" s="14"/>
      <c r="DG109" s="14"/>
      <c r="DH109" s="14"/>
      <c r="DI109" s="14"/>
      <c r="DJ109" s="14"/>
      <c r="DK109" s="14"/>
      <c r="DL109" s="14"/>
      <c r="DM109" s="14"/>
      <c r="DN109" s="14"/>
      <c r="DO109" s="14"/>
      <c r="DP109" s="14"/>
      <c r="DQ109" s="14"/>
      <c r="DR109" s="14"/>
      <c r="DS109" s="14"/>
      <c r="DT109" s="14"/>
      <c r="DU109" s="14"/>
      <c r="DV109" s="14"/>
      <c r="DW109" s="14"/>
      <c r="DX109" s="14"/>
      <c r="DY109" s="14"/>
      <c r="DZ109" s="14"/>
      <c r="EA109" s="14"/>
      <c r="EB109" s="14"/>
      <c r="EC109" s="14"/>
      <c r="ED109" s="14"/>
      <c r="EE109" s="14"/>
      <c r="EF109" s="14"/>
      <c r="EG109" s="14"/>
      <c r="EH109" s="14"/>
      <c r="EI109" s="14"/>
      <c r="EJ109" s="14"/>
      <c r="EK109" s="14"/>
      <c r="EL109" s="14"/>
      <c r="EM109" s="14"/>
      <c r="EN109" s="14"/>
      <c r="EO109" s="14"/>
      <c r="EP109" s="14"/>
      <c r="EQ109" s="14"/>
      <c r="ER109" s="14"/>
      <c r="ES109" s="14"/>
      <c r="ET109" s="14"/>
      <c r="EU109" s="14"/>
      <c r="EV109" s="14"/>
      <c r="EW109" s="14"/>
      <c r="EX109" s="14"/>
      <c r="EY109" s="14"/>
      <c r="EZ109" s="14"/>
      <c r="FA109" s="14"/>
      <c r="FB109" s="14"/>
      <c r="FC109" s="14"/>
      <c r="FD109" s="14"/>
      <c r="FE109" s="14"/>
      <c r="FF109" s="14"/>
      <c r="FG109" s="14"/>
      <c r="FH109" s="14"/>
      <c r="FI109" s="14"/>
      <c r="FJ109" s="14"/>
      <c r="FK109" s="14"/>
      <c r="FL109" s="14"/>
      <c r="FM109" s="14"/>
      <c r="FN109" s="14"/>
      <c r="FO109" s="14"/>
      <c r="FP109" s="14"/>
      <c r="FQ109" s="14"/>
      <c r="FR109" s="14"/>
      <c r="FS109" s="14"/>
      <c r="FT109" s="14"/>
      <c r="FU109" s="14"/>
      <c r="FV109" s="14"/>
      <c r="FW109" s="14"/>
      <c r="FX109" s="14"/>
      <c r="FY109" s="14"/>
      <c r="FZ109" s="14"/>
      <c r="GA109" s="14"/>
      <c r="GB109" s="14"/>
      <c r="GC109" s="14"/>
      <c r="GD109" s="14"/>
      <c r="GE109" s="14"/>
      <c r="GF109" s="14"/>
      <c r="GG109" s="14"/>
      <c r="GH109" s="14"/>
      <c r="GI109" s="14"/>
      <c r="GJ109" s="14"/>
      <c r="GK109" s="14"/>
      <c r="GL109" s="14"/>
      <c r="GM109" s="14"/>
      <c r="GN109" s="14"/>
      <c r="GO109" s="14"/>
      <c r="GP109" s="14"/>
      <c r="GQ109" s="14"/>
      <c r="GR109" s="14"/>
      <c r="GS109" s="14"/>
      <c r="GT109" s="14"/>
      <c r="GU109" s="14"/>
      <c r="GV109" s="14"/>
      <c r="GW109" s="14"/>
      <c r="GX109" s="14"/>
      <c r="GY109" s="14"/>
      <c r="GZ109" s="14"/>
      <c r="HA109" s="14"/>
      <c r="HB109" s="14"/>
      <c r="HC109" s="14"/>
      <c r="HD109" s="14"/>
      <c r="HE109" s="14"/>
      <c r="HF109" s="14"/>
      <c r="HG109" s="14"/>
      <c r="HH109" s="14"/>
      <c r="HI109" s="14"/>
      <c r="HJ109" s="14"/>
      <c r="HK109" s="14"/>
      <c r="HL109" s="14"/>
      <c r="HM109" s="14"/>
      <c r="HN109" s="14"/>
      <c r="HO109" s="14"/>
      <c r="HP109" s="14"/>
      <c r="HQ109" s="14"/>
      <c r="HR109" s="14"/>
      <c r="HS109" s="14"/>
      <c r="HT109" s="14"/>
      <c r="HU109" s="14"/>
      <c r="HV109" s="14"/>
      <c r="HW109" s="14"/>
      <c r="HX109" s="14"/>
      <c r="HY109" s="14"/>
      <c r="HZ109" s="14"/>
    </row>
    <row r="110" spans="1:234" s="10" customFormat="1" ht="212.25" customHeight="1" x14ac:dyDescent="0.25">
      <c r="A110" s="110"/>
      <c r="B110" s="106" t="s">
        <v>92</v>
      </c>
      <c r="C110" s="104"/>
      <c r="D110" s="105"/>
      <c r="E110" s="3"/>
      <c r="F110" s="190"/>
      <c r="L110" s="4"/>
    </row>
    <row r="111" spans="1:234" s="10" customFormat="1" ht="219" customHeight="1" x14ac:dyDescent="0.25">
      <c r="A111" s="110"/>
      <c r="B111" s="106" t="s">
        <v>119</v>
      </c>
      <c r="C111" s="104"/>
      <c r="D111" s="105"/>
      <c r="E111" s="3"/>
      <c r="F111" s="190"/>
      <c r="L111" s="4"/>
    </row>
    <row r="112" spans="1:234" s="18" customFormat="1" ht="25.5" x14ac:dyDescent="0.25">
      <c r="A112" s="110"/>
      <c r="B112" s="106" t="s">
        <v>86</v>
      </c>
      <c r="C112" s="104"/>
      <c r="D112" s="105"/>
      <c r="E112" s="3"/>
      <c r="F112" s="190"/>
      <c r="G112" s="16"/>
      <c r="I112" s="16"/>
      <c r="J112" s="16"/>
      <c r="K112" s="16"/>
      <c r="L112" s="4"/>
      <c r="M112" s="16"/>
      <c r="N112" s="16"/>
      <c r="O112" s="16"/>
      <c r="P112" s="16"/>
      <c r="Q112" s="16"/>
      <c r="R112" s="16"/>
      <c r="S112" s="16"/>
      <c r="T112" s="16"/>
      <c r="U112" s="16"/>
      <c r="V112" s="16"/>
      <c r="W112" s="16"/>
      <c r="X112" s="16"/>
      <c r="Y112" s="16"/>
      <c r="Z112" s="16"/>
      <c r="AA112" s="16"/>
      <c r="AB112" s="16"/>
      <c r="AC112" s="16"/>
      <c r="AD112" s="16"/>
      <c r="AE112" s="16"/>
      <c r="AF112" s="16"/>
      <c r="AG112" s="16"/>
      <c r="AH112" s="16"/>
      <c r="AI112" s="16"/>
      <c r="AJ112" s="16"/>
      <c r="AK112" s="16"/>
      <c r="AL112" s="16"/>
      <c r="AM112" s="16"/>
      <c r="AN112" s="16"/>
      <c r="AO112" s="16"/>
      <c r="AP112" s="16"/>
      <c r="AQ112" s="16"/>
      <c r="AR112" s="16"/>
      <c r="AS112" s="16"/>
      <c r="AT112" s="16"/>
      <c r="AU112" s="16"/>
      <c r="AV112" s="16"/>
      <c r="AW112" s="16"/>
      <c r="AX112" s="16"/>
      <c r="AY112" s="16"/>
      <c r="AZ112" s="16"/>
      <c r="BA112" s="16"/>
      <c r="BB112" s="16"/>
      <c r="BC112" s="16"/>
      <c r="BD112" s="16"/>
      <c r="BE112" s="16"/>
      <c r="BF112" s="16"/>
      <c r="BG112" s="16"/>
      <c r="BH112" s="16"/>
      <c r="BI112" s="16"/>
      <c r="BJ112" s="16"/>
      <c r="BK112" s="16"/>
      <c r="BL112" s="16"/>
      <c r="BM112" s="16"/>
      <c r="BN112" s="16"/>
      <c r="BO112" s="16"/>
      <c r="BP112" s="16"/>
      <c r="BQ112" s="16"/>
      <c r="BR112" s="16"/>
      <c r="BS112" s="16"/>
      <c r="BT112" s="16"/>
      <c r="BU112" s="16"/>
      <c r="BV112" s="16"/>
      <c r="BW112" s="16"/>
      <c r="BX112" s="16"/>
      <c r="BY112" s="16"/>
      <c r="BZ112" s="16"/>
      <c r="CA112" s="16"/>
      <c r="CB112" s="16"/>
      <c r="CC112" s="16"/>
      <c r="CD112" s="16"/>
      <c r="CE112" s="16"/>
      <c r="CF112" s="16"/>
      <c r="CG112" s="16"/>
      <c r="CH112" s="16"/>
      <c r="CI112" s="16"/>
      <c r="CJ112" s="16"/>
      <c r="CK112" s="16"/>
      <c r="CL112" s="16"/>
      <c r="CM112" s="16"/>
      <c r="CN112" s="16"/>
      <c r="CO112" s="16"/>
      <c r="CP112" s="16"/>
      <c r="CQ112" s="16"/>
      <c r="CR112" s="16"/>
      <c r="CS112" s="16"/>
      <c r="CT112" s="16"/>
      <c r="CU112" s="16"/>
      <c r="CV112" s="16"/>
      <c r="CW112" s="16"/>
      <c r="CX112" s="16"/>
      <c r="CY112" s="16"/>
      <c r="CZ112" s="16"/>
      <c r="DA112" s="16"/>
      <c r="DB112" s="16"/>
      <c r="DC112" s="16"/>
      <c r="DD112" s="16"/>
      <c r="DE112" s="16"/>
      <c r="DF112" s="16"/>
      <c r="DG112" s="16"/>
      <c r="DH112" s="16"/>
      <c r="DI112" s="16"/>
      <c r="DJ112" s="16"/>
      <c r="DK112" s="16"/>
      <c r="DL112" s="16"/>
      <c r="DM112" s="16"/>
      <c r="DN112" s="16"/>
      <c r="DO112" s="16"/>
      <c r="DP112" s="16"/>
      <c r="DQ112" s="16"/>
      <c r="DR112" s="16"/>
      <c r="DS112" s="16"/>
      <c r="DT112" s="16"/>
      <c r="DU112" s="16"/>
      <c r="DV112" s="16"/>
      <c r="DW112" s="16"/>
      <c r="DX112" s="16"/>
      <c r="DY112" s="16"/>
      <c r="DZ112" s="16"/>
      <c r="EA112" s="16"/>
      <c r="EB112" s="16"/>
      <c r="EC112" s="16"/>
      <c r="ED112" s="16"/>
      <c r="EE112" s="16"/>
      <c r="EF112" s="16"/>
      <c r="EG112" s="16"/>
      <c r="EH112" s="16"/>
      <c r="EI112" s="16"/>
      <c r="EJ112" s="16"/>
      <c r="EK112" s="16"/>
      <c r="EL112" s="16"/>
      <c r="EM112" s="16"/>
      <c r="EN112" s="16"/>
      <c r="EO112" s="16"/>
      <c r="EP112" s="16"/>
      <c r="EQ112" s="16"/>
      <c r="ER112" s="16"/>
      <c r="ES112" s="16"/>
      <c r="ET112" s="16"/>
      <c r="EU112" s="16"/>
      <c r="EV112" s="16"/>
      <c r="EW112" s="16"/>
      <c r="EX112" s="16"/>
      <c r="EY112" s="16"/>
      <c r="EZ112" s="16"/>
      <c r="FA112" s="16"/>
      <c r="FB112" s="16"/>
      <c r="FC112" s="16"/>
      <c r="FD112" s="16"/>
      <c r="FE112" s="16"/>
      <c r="FF112" s="16"/>
      <c r="FG112" s="16"/>
      <c r="FH112" s="16"/>
      <c r="FI112" s="16"/>
      <c r="FJ112" s="16"/>
      <c r="FK112" s="16"/>
      <c r="FL112" s="16"/>
      <c r="FM112" s="16"/>
      <c r="FN112" s="16"/>
      <c r="FO112" s="16"/>
      <c r="FP112" s="16"/>
      <c r="FQ112" s="16"/>
      <c r="FR112" s="16"/>
      <c r="FS112" s="16"/>
      <c r="FT112" s="16"/>
      <c r="FU112" s="16"/>
      <c r="FV112" s="16"/>
      <c r="FW112" s="16"/>
      <c r="FX112" s="16"/>
      <c r="FY112" s="16"/>
      <c r="FZ112" s="16"/>
      <c r="GA112" s="16"/>
      <c r="GB112" s="16"/>
      <c r="GC112" s="16"/>
      <c r="GD112" s="16"/>
      <c r="GE112" s="16"/>
      <c r="GF112" s="16"/>
      <c r="GG112" s="16"/>
      <c r="GH112" s="16"/>
      <c r="GI112" s="16"/>
      <c r="GJ112" s="16"/>
      <c r="GK112" s="16"/>
      <c r="GL112" s="16"/>
      <c r="GM112" s="16"/>
      <c r="GN112" s="16"/>
      <c r="GO112" s="16"/>
      <c r="GP112" s="16"/>
      <c r="GQ112" s="16"/>
      <c r="GR112" s="16"/>
      <c r="GS112" s="16"/>
      <c r="GT112" s="16"/>
      <c r="GU112" s="16"/>
      <c r="GV112" s="16"/>
      <c r="GW112" s="16"/>
      <c r="GX112" s="16"/>
      <c r="GY112" s="16"/>
      <c r="GZ112" s="16"/>
      <c r="HA112" s="16"/>
      <c r="HB112" s="16"/>
      <c r="HC112" s="16"/>
      <c r="HD112" s="16"/>
      <c r="HE112" s="16"/>
      <c r="HF112" s="16"/>
      <c r="HG112" s="16"/>
      <c r="HH112" s="16"/>
      <c r="HI112" s="16"/>
      <c r="HJ112" s="16"/>
      <c r="HK112" s="16"/>
      <c r="HL112" s="16"/>
      <c r="HM112" s="16"/>
      <c r="HN112" s="16"/>
      <c r="HO112" s="16"/>
      <c r="HP112" s="16"/>
      <c r="HQ112" s="16"/>
      <c r="HR112" s="16"/>
      <c r="HS112" s="16"/>
      <c r="HT112" s="16"/>
      <c r="HU112" s="16"/>
      <c r="HV112" s="16"/>
      <c r="HW112" s="16"/>
      <c r="HX112" s="16"/>
      <c r="HY112" s="16"/>
      <c r="HZ112" s="16"/>
    </row>
    <row r="113" spans="1:234" s="10" customFormat="1" ht="51" x14ac:dyDescent="0.25">
      <c r="A113" s="102" t="s">
        <v>67</v>
      </c>
      <c r="B113" s="106" t="s">
        <v>50</v>
      </c>
      <c r="C113" s="104"/>
      <c r="D113" s="105"/>
      <c r="E113" s="3"/>
      <c r="F113" s="190"/>
      <c r="L113" s="4"/>
    </row>
    <row r="114" spans="1:234" s="10" customFormat="1" ht="84" customHeight="1" x14ac:dyDescent="0.25">
      <c r="A114" s="110"/>
      <c r="B114" s="106" t="s">
        <v>104</v>
      </c>
      <c r="C114" s="104"/>
      <c r="D114" s="105"/>
      <c r="E114" s="3"/>
      <c r="F114" s="190"/>
      <c r="L114" s="4"/>
    </row>
    <row r="115" spans="1:234" ht="25.5" x14ac:dyDescent="0.25">
      <c r="A115" s="110" t="s">
        <v>253</v>
      </c>
      <c r="B115" s="106" t="s">
        <v>51</v>
      </c>
      <c r="C115" s="104"/>
      <c r="D115" s="105">
        <v>80</v>
      </c>
      <c r="F115" s="190"/>
      <c r="G115" s="10"/>
      <c r="H115" s="14"/>
      <c r="I115" s="10"/>
      <c r="J115" s="10"/>
      <c r="K115" s="10"/>
      <c r="L115" s="4"/>
      <c r="M115" s="10"/>
      <c r="N115" s="10"/>
      <c r="O115" s="10"/>
      <c r="P115" s="10"/>
      <c r="Q115" s="10"/>
      <c r="R115" s="10"/>
      <c r="S115" s="10"/>
      <c r="T115" s="10"/>
      <c r="U115" s="10"/>
      <c r="V115" s="10"/>
      <c r="W115" s="10"/>
      <c r="X115" s="10"/>
      <c r="Y115" s="10"/>
      <c r="Z115" s="10"/>
      <c r="AA115" s="10"/>
      <c r="AB115" s="10"/>
      <c r="AC115" s="10"/>
      <c r="AD115" s="10"/>
      <c r="AE115" s="10"/>
      <c r="AF115" s="10"/>
      <c r="AG115" s="10"/>
      <c r="AH115" s="10"/>
      <c r="AI115" s="10"/>
      <c r="AJ115" s="10"/>
      <c r="AK115" s="10"/>
      <c r="AL115" s="10"/>
      <c r="AM115" s="10"/>
      <c r="AN115" s="10"/>
      <c r="AO115" s="10"/>
      <c r="AP115" s="10"/>
      <c r="AQ115" s="10"/>
      <c r="AR115" s="10"/>
      <c r="AS115" s="10"/>
      <c r="AT115" s="10"/>
      <c r="AU115" s="10"/>
      <c r="AV115" s="10"/>
      <c r="AW115" s="10"/>
      <c r="AX115" s="10"/>
      <c r="AY115" s="10"/>
      <c r="AZ115" s="10"/>
      <c r="BA115" s="10"/>
      <c r="BB115" s="10"/>
      <c r="BC115" s="10"/>
      <c r="BD115" s="10"/>
      <c r="BE115" s="10"/>
      <c r="BF115" s="10"/>
      <c r="BG115" s="10"/>
      <c r="BH115" s="10"/>
      <c r="BI115" s="10"/>
      <c r="BJ115" s="10"/>
      <c r="BK115" s="10"/>
      <c r="BL115" s="10"/>
      <c r="BM115" s="10"/>
      <c r="BN115" s="10"/>
      <c r="BO115" s="10"/>
      <c r="BP115" s="10"/>
      <c r="BQ115" s="10"/>
      <c r="BR115" s="10"/>
      <c r="BS115" s="10"/>
      <c r="BT115" s="10"/>
      <c r="BU115" s="10"/>
      <c r="BV115" s="10"/>
      <c r="BW115" s="10"/>
      <c r="BX115" s="10"/>
      <c r="BY115" s="10"/>
      <c r="BZ115" s="10"/>
      <c r="CA115" s="10"/>
      <c r="CB115" s="10"/>
      <c r="CC115" s="10"/>
      <c r="CD115" s="10"/>
      <c r="CE115" s="10"/>
      <c r="CF115" s="10"/>
      <c r="CG115" s="10"/>
      <c r="CH115" s="10"/>
      <c r="CI115" s="10"/>
      <c r="CJ115" s="10"/>
      <c r="CK115" s="10"/>
      <c r="CL115" s="10"/>
      <c r="CM115" s="10"/>
      <c r="CN115" s="10"/>
      <c r="CO115" s="10"/>
      <c r="CP115" s="10"/>
      <c r="CQ115" s="10"/>
      <c r="CR115" s="10"/>
      <c r="CS115" s="10"/>
      <c r="CT115" s="10"/>
      <c r="CU115" s="10"/>
      <c r="CV115" s="10"/>
      <c r="CW115" s="10"/>
      <c r="CX115" s="10"/>
      <c r="CY115" s="10"/>
      <c r="CZ115" s="10"/>
      <c r="DA115" s="10"/>
      <c r="DB115" s="10"/>
      <c r="DC115" s="10"/>
      <c r="DD115" s="10"/>
      <c r="DE115" s="10"/>
      <c r="DF115" s="10"/>
      <c r="DG115" s="10"/>
      <c r="DH115" s="10"/>
      <c r="DI115" s="10"/>
      <c r="DJ115" s="10"/>
      <c r="DK115" s="10"/>
      <c r="DL115" s="10"/>
      <c r="DM115" s="10"/>
      <c r="DN115" s="10"/>
      <c r="DO115" s="10"/>
      <c r="DP115" s="10"/>
      <c r="DQ115" s="10"/>
      <c r="DR115" s="10"/>
      <c r="DS115" s="10"/>
      <c r="DT115" s="10"/>
      <c r="DU115" s="10"/>
      <c r="DV115" s="10"/>
      <c r="DW115" s="10"/>
      <c r="DX115" s="10"/>
      <c r="DY115" s="10"/>
      <c r="DZ115" s="10"/>
      <c r="EA115" s="10"/>
      <c r="EB115" s="10"/>
      <c r="EC115" s="10"/>
      <c r="ED115" s="10"/>
      <c r="EE115" s="10"/>
      <c r="EF115" s="10"/>
      <c r="EG115" s="10"/>
      <c r="EH115" s="10"/>
      <c r="EI115" s="10"/>
      <c r="EJ115" s="10"/>
      <c r="EK115" s="10"/>
      <c r="EL115" s="10"/>
      <c r="EM115" s="10"/>
      <c r="EN115" s="10"/>
      <c r="EO115" s="10"/>
      <c r="EP115" s="10"/>
      <c r="EQ115" s="10"/>
      <c r="ER115" s="10"/>
      <c r="ES115" s="10"/>
      <c r="ET115" s="10"/>
      <c r="EU115" s="10"/>
      <c r="EV115" s="10"/>
      <c r="EW115" s="10"/>
      <c r="EX115" s="10"/>
      <c r="EY115" s="10"/>
      <c r="EZ115" s="10"/>
      <c r="FA115" s="10"/>
      <c r="FB115" s="10"/>
      <c r="FC115" s="10"/>
      <c r="FD115" s="10"/>
      <c r="FE115" s="10"/>
      <c r="FF115" s="10"/>
      <c r="FG115" s="10"/>
      <c r="FH115" s="10"/>
      <c r="FI115" s="10"/>
      <c r="FJ115" s="10"/>
      <c r="FK115" s="10"/>
      <c r="FL115" s="10"/>
      <c r="FM115" s="10"/>
      <c r="FN115" s="10"/>
      <c r="FO115" s="10"/>
      <c r="FP115" s="10"/>
      <c r="FQ115" s="10"/>
      <c r="FR115" s="10"/>
      <c r="FS115" s="10"/>
      <c r="FT115" s="10"/>
      <c r="FU115" s="10"/>
      <c r="FV115" s="10"/>
      <c r="FW115" s="10"/>
      <c r="FX115" s="10"/>
      <c r="FY115" s="10"/>
      <c r="FZ115" s="10"/>
      <c r="GA115" s="10"/>
      <c r="GB115" s="10"/>
      <c r="GC115" s="10"/>
      <c r="GD115" s="10"/>
      <c r="GE115" s="10"/>
      <c r="GF115" s="10"/>
      <c r="GG115" s="10"/>
      <c r="GH115" s="10"/>
      <c r="GI115" s="10"/>
      <c r="GJ115" s="10"/>
      <c r="GK115" s="10"/>
      <c r="GL115" s="10"/>
      <c r="GM115" s="10"/>
      <c r="GN115" s="10"/>
      <c r="GO115" s="10"/>
      <c r="GP115" s="10"/>
      <c r="GQ115" s="10"/>
      <c r="GR115" s="10"/>
      <c r="GS115" s="10"/>
      <c r="GT115" s="10"/>
      <c r="GU115" s="10"/>
      <c r="GV115" s="10"/>
      <c r="GW115" s="10"/>
      <c r="GX115" s="10"/>
      <c r="GY115" s="10"/>
      <c r="GZ115" s="10"/>
      <c r="HA115" s="10"/>
      <c r="HB115" s="10"/>
      <c r="HC115" s="10"/>
      <c r="HD115" s="10"/>
      <c r="HE115" s="10"/>
      <c r="HF115" s="10"/>
      <c r="HG115" s="10"/>
      <c r="HH115" s="10"/>
      <c r="HI115" s="10"/>
      <c r="HJ115" s="10"/>
      <c r="HK115" s="10"/>
      <c r="HL115" s="10"/>
      <c r="HM115" s="10"/>
      <c r="HN115" s="10"/>
      <c r="HO115" s="10"/>
      <c r="HP115" s="10"/>
      <c r="HQ115" s="10"/>
      <c r="HR115" s="10"/>
      <c r="HS115" s="10"/>
      <c r="HT115" s="10"/>
      <c r="HU115" s="10"/>
      <c r="HV115" s="10"/>
      <c r="HW115" s="10"/>
      <c r="HX115" s="10"/>
      <c r="HY115" s="10"/>
      <c r="HZ115" s="10"/>
    </row>
    <row r="116" spans="1:234" s="18" customFormat="1" ht="12.75" x14ac:dyDescent="0.25">
      <c r="A116" s="110"/>
      <c r="B116" s="106"/>
      <c r="C116" s="104"/>
      <c r="D116" s="105"/>
      <c r="E116" s="3"/>
      <c r="F116" s="190"/>
      <c r="G116" s="16"/>
      <c r="I116" s="16"/>
      <c r="J116" s="16"/>
      <c r="K116" s="16"/>
      <c r="L116" s="4"/>
      <c r="M116" s="16"/>
      <c r="N116" s="16"/>
      <c r="O116" s="16"/>
      <c r="P116" s="16"/>
      <c r="Q116" s="16"/>
      <c r="R116" s="16"/>
      <c r="S116" s="16"/>
      <c r="T116" s="16"/>
      <c r="U116" s="16"/>
      <c r="V116" s="16"/>
      <c r="W116" s="16"/>
      <c r="X116" s="16"/>
      <c r="Y116" s="16"/>
      <c r="Z116" s="16"/>
      <c r="AA116" s="16"/>
      <c r="AB116" s="16"/>
      <c r="AC116" s="16"/>
      <c r="AD116" s="16"/>
      <c r="AE116" s="16"/>
      <c r="AF116" s="16"/>
      <c r="AG116" s="16"/>
      <c r="AH116" s="16"/>
      <c r="AI116" s="16"/>
      <c r="AJ116" s="16"/>
      <c r="AK116" s="16"/>
      <c r="AL116" s="16"/>
      <c r="AM116" s="16"/>
      <c r="AN116" s="16"/>
      <c r="AO116" s="16"/>
      <c r="AP116" s="16"/>
      <c r="AQ116" s="16"/>
      <c r="AR116" s="16"/>
      <c r="AS116" s="16"/>
      <c r="AT116" s="16"/>
      <c r="AU116" s="16"/>
      <c r="AV116" s="16"/>
      <c r="AW116" s="16"/>
      <c r="AX116" s="16"/>
      <c r="AY116" s="16"/>
      <c r="AZ116" s="16"/>
      <c r="BA116" s="16"/>
      <c r="BB116" s="16"/>
      <c r="BC116" s="16"/>
      <c r="BD116" s="16"/>
      <c r="BE116" s="16"/>
      <c r="BF116" s="16"/>
      <c r="BG116" s="16"/>
      <c r="BH116" s="16"/>
      <c r="BI116" s="16"/>
      <c r="BJ116" s="16"/>
      <c r="BK116" s="16"/>
      <c r="BL116" s="16"/>
      <c r="BM116" s="16"/>
      <c r="BN116" s="16"/>
      <c r="BO116" s="16"/>
      <c r="BP116" s="16"/>
      <c r="BQ116" s="16"/>
      <c r="BR116" s="16"/>
      <c r="BS116" s="16"/>
      <c r="BT116" s="16"/>
      <c r="BU116" s="16"/>
      <c r="BV116" s="16"/>
      <c r="BW116" s="16"/>
      <c r="BX116" s="16"/>
      <c r="BY116" s="16"/>
      <c r="BZ116" s="16"/>
      <c r="CA116" s="16"/>
      <c r="CB116" s="16"/>
      <c r="CC116" s="16"/>
      <c r="CD116" s="16"/>
      <c r="CE116" s="16"/>
      <c r="CF116" s="16"/>
      <c r="CG116" s="16"/>
      <c r="CH116" s="16"/>
      <c r="CI116" s="16"/>
      <c r="CJ116" s="16"/>
      <c r="CK116" s="16"/>
      <c r="CL116" s="16"/>
      <c r="CM116" s="16"/>
      <c r="CN116" s="16"/>
      <c r="CO116" s="16"/>
      <c r="CP116" s="16"/>
      <c r="CQ116" s="16"/>
      <c r="CR116" s="16"/>
      <c r="CS116" s="16"/>
      <c r="CT116" s="16"/>
      <c r="CU116" s="16"/>
      <c r="CV116" s="16"/>
      <c r="CW116" s="16"/>
      <c r="CX116" s="16"/>
      <c r="CY116" s="16"/>
      <c r="CZ116" s="16"/>
      <c r="DA116" s="16"/>
      <c r="DB116" s="16"/>
      <c r="DC116" s="16"/>
      <c r="DD116" s="16"/>
      <c r="DE116" s="16"/>
      <c r="DF116" s="16"/>
      <c r="DG116" s="16"/>
      <c r="DH116" s="16"/>
      <c r="DI116" s="16"/>
      <c r="DJ116" s="16"/>
      <c r="DK116" s="16"/>
      <c r="DL116" s="16"/>
      <c r="DM116" s="16"/>
      <c r="DN116" s="16"/>
      <c r="DO116" s="16"/>
      <c r="DP116" s="16"/>
      <c r="DQ116" s="16"/>
      <c r="DR116" s="16"/>
      <c r="DS116" s="16"/>
      <c r="DT116" s="16"/>
      <c r="DU116" s="16"/>
      <c r="DV116" s="16"/>
      <c r="DW116" s="16"/>
      <c r="DX116" s="16"/>
      <c r="DY116" s="16"/>
      <c r="DZ116" s="16"/>
      <c r="EA116" s="16"/>
      <c r="EB116" s="16"/>
      <c r="EC116" s="16"/>
      <c r="ED116" s="16"/>
      <c r="EE116" s="16"/>
      <c r="EF116" s="16"/>
      <c r="EG116" s="16"/>
      <c r="EH116" s="16"/>
      <c r="EI116" s="16"/>
      <c r="EJ116" s="16"/>
      <c r="EK116" s="16"/>
      <c r="EL116" s="16"/>
      <c r="EM116" s="16"/>
      <c r="EN116" s="16"/>
      <c r="EO116" s="16"/>
      <c r="EP116" s="16"/>
      <c r="EQ116" s="16"/>
      <c r="ER116" s="16"/>
      <c r="ES116" s="16"/>
      <c r="ET116" s="16"/>
      <c r="EU116" s="16"/>
      <c r="EV116" s="16"/>
      <c r="EW116" s="16"/>
      <c r="EX116" s="16"/>
      <c r="EY116" s="16"/>
      <c r="EZ116" s="16"/>
      <c r="FA116" s="16"/>
      <c r="FB116" s="16"/>
      <c r="FC116" s="16"/>
      <c r="FD116" s="16"/>
      <c r="FE116" s="16"/>
      <c r="FF116" s="16"/>
      <c r="FG116" s="16"/>
      <c r="FH116" s="16"/>
      <c r="FI116" s="16"/>
      <c r="FJ116" s="16"/>
      <c r="FK116" s="16"/>
      <c r="FL116" s="16"/>
      <c r="FM116" s="16"/>
      <c r="FN116" s="16"/>
      <c r="FO116" s="16"/>
      <c r="FP116" s="16"/>
      <c r="FQ116" s="16"/>
      <c r="FR116" s="16"/>
      <c r="FS116" s="16"/>
      <c r="FT116" s="16"/>
      <c r="FU116" s="16"/>
      <c r="FV116" s="16"/>
      <c r="FW116" s="16"/>
      <c r="FX116" s="16"/>
      <c r="FY116" s="16"/>
      <c r="FZ116" s="16"/>
      <c r="GA116" s="16"/>
      <c r="GB116" s="16"/>
      <c r="GC116" s="16"/>
      <c r="GD116" s="16"/>
      <c r="GE116" s="16"/>
      <c r="GF116" s="16"/>
      <c r="GG116" s="16"/>
      <c r="GH116" s="16"/>
      <c r="GI116" s="16"/>
      <c r="GJ116" s="16"/>
      <c r="GK116" s="16"/>
      <c r="GL116" s="16"/>
      <c r="GM116" s="16"/>
      <c r="GN116" s="16"/>
      <c r="GO116" s="16"/>
      <c r="GP116" s="16"/>
      <c r="GQ116" s="16"/>
      <c r="GR116" s="16"/>
      <c r="GS116" s="16"/>
      <c r="GT116" s="16"/>
      <c r="GU116" s="16"/>
      <c r="GV116" s="16"/>
      <c r="GW116" s="16"/>
      <c r="GX116" s="16"/>
      <c r="GY116" s="16"/>
      <c r="GZ116" s="16"/>
      <c r="HA116" s="16"/>
      <c r="HB116" s="16"/>
      <c r="HC116" s="16"/>
      <c r="HD116" s="16"/>
      <c r="HE116" s="16"/>
      <c r="HF116" s="16"/>
      <c r="HG116" s="16"/>
      <c r="HH116" s="16"/>
      <c r="HI116" s="16"/>
      <c r="HJ116" s="16"/>
      <c r="HK116" s="16"/>
      <c r="HL116" s="16"/>
      <c r="HM116" s="16"/>
      <c r="HN116" s="16"/>
      <c r="HO116" s="16"/>
      <c r="HP116" s="16"/>
      <c r="HQ116" s="16"/>
      <c r="HR116" s="16"/>
      <c r="HS116" s="16"/>
      <c r="HT116" s="16"/>
      <c r="HU116" s="16"/>
      <c r="HV116" s="16"/>
      <c r="HW116" s="16"/>
      <c r="HX116" s="16"/>
      <c r="HY116" s="16"/>
      <c r="HZ116" s="16"/>
    </row>
    <row r="117" spans="1:234" s="18" customFormat="1" ht="12.75" x14ac:dyDescent="0.25">
      <c r="A117" s="126" t="s">
        <v>254</v>
      </c>
      <c r="B117" s="112" t="s">
        <v>203</v>
      </c>
      <c r="C117" s="115"/>
      <c r="D117" s="116"/>
      <c r="E117" s="32"/>
      <c r="F117" s="191"/>
      <c r="G117" s="16"/>
      <c r="I117" s="16"/>
      <c r="J117" s="16"/>
      <c r="K117" s="16"/>
      <c r="L117" s="4"/>
      <c r="M117" s="16"/>
      <c r="N117" s="16"/>
      <c r="O117" s="16"/>
      <c r="P117" s="16"/>
      <c r="Q117" s="16"/>
      <c r="R117" s="16"/>
      <c r="S117" s="16"/>
      <c r="T117" s="16"/>
      <c r="U117" s="16"/>
      <c r="V117" s="16"/>
      <c r="W117" s="16"/>
      <c r="X117" s="16"/>
      <c r="Y117" s="16"/>
      <c r="Z117" s="16"/>
      <c r="AA117" s="16"/>
      <c r="AB117" s="16"/>
      <c r="AC117" s="16"/>
      <c r="AD117" s="16"/>
      <c r="AE117" s="16"/>
      <c r="AF117" s="16"/>
      <c r="AG117" s="16"/>
      <c r="AH117" s="16"/>
      <c r="AI117" s="16"/>
      <c r="AJ117" s="16"/>
      <c r="AK117" s="16"/>
      <c r="AL117" s="16"/>
      <c r="AM117" s="16"/>
      <c r="AN117" s="16"/>
      <c r="AO117" s="16"/>
      <c r="AP117" s="16"/>
      <c r="AQ117" s="16"/>
      <c r="AR117" s="16"/>
      <c r="AS117" s="16"/>
      <c r="AT117" s="16"/>
      <c r="AU117" s="16"/>
      <c r="AV117" s="16"/>
      <c r="AW117" s="16"/>
      <c r="AX117" s="16"/>
      <c r="AY117" s="16"/>
      <c r="AZ117" s="16"/>
      <c r="BA117" s="16"/>
      <c r="BB117" s="16"/>
      <c r="BC117" s="16"/>
      <c r="BD117" s="16"/>
      <c r="BE117" s="16"/>
      <c r="BF117" s="16"/>
      <c r="BG117" s="16"/>
      <c r="BH117" s="16"/>
      <c r="BI117" s="16"/>
      <c r="BJ117" s="16"/>
      <c r="BK117" s="16"/>
      <c r="BL117" s="16"/>
      <c r="BM117" s="16"/>
      <c r="BN117" s="16"/>
      <c r="BO117" s="16"/>
      <c r="BP117" s="16"/>
      <c r="BQ117" s="16"/>
      <c r="BR117" s="16"/>
      <c r="BS117" s="16"/>
      <c r="BT117" s="16"/>
      <c r="BU117" s="16"/>
      <c r="BV117" s="16"/>
      <c r="BW117" s="16"/>
      <c r="BX117" s="16"/>
      <c r="BY117" s="16"/>
      <c r="BZ117" s="16"/>
      <c r="CA117" s="16"/>
      <c r="CB117" s="16"/>
      <c r="CC117" s="16"/>
      <c r="CD117" s="16"/>
      <c r="CE117" s="16"/>
      <c r="CF117" s="16"/>
      <c r="CG117" s="16"/>
      <c r="CH117" s="16"/>
      <c r="CI117" s="16"/>
      <c r="CJ117" s="16"/>
      <c r="CK117" s="16"/>
      <c r="CL117" s="16"/>
      <c r="CM117" s="16"/>
      <c r="CN117" s="16"/>
      <c r="CO117" s="16"/>
      <c r="CP117" s="16"/>
      <c r="CQ117" s="16"/>
      <c r="CR117" s="16"/>
      <c r="CS117" s="16"/>
      <c r="CT117" s="16"/>
      <c r="CU117" s="16"/>
      <c r="CV117" s="16"/>
      <c r="CW117" s="16"/>
      <c r="CX117" s="16"/>
      <c r="CY117" s="16"/>
      <c r="CZ117" s="16"/>
      <c r="DA117" s="16"/>
      <c r="DB117" s="16"/>
      <c r="DC117" s="16"/>
      <c r="DD117" s="16"/>
      <c r="DE117" s="16"/>
      <c r="DF117" s="16"/>
      <c r="DG117" s="16"/>
      <c r="DH117" s="16"/>
      <c r="DI117" s="16"/>
      <c r="DJ117" s="16"/>
      <c r="DK117" s="16"/>
      <c r="DL117" s="16"/>
      <c r="DM117" s="16"/>
      <c r="DN117" s="16"/>
      <c r="DO117" s="16"/>
      <c r="DP117" s="16"/>
      <c r="DQ117" s="16"/>
      <c r="DR117" s="16"/>
      <c r="DS117" s="16"/>
      <c r="DT117" s="16"/>
      <c r="DU117" s="16"/>
      <c r="DV117" s="16"/>
      <c r="DW117" s="16"/>
      <c r="DX117" s="16"/>
      <c r="DY117" s="16"/>
      <c r="DZ117" s="16"/>
      <c r="EA117" s="16"/>
      <c r="EB117" s="16"/>
      <c r="EC117" s="16"/>
      <c r="ED117" s="16"/>
      <c r="EE117" s="16"/>
      <c r="EF117" s="16"/>
      <c r="EG117" s="16"/>
      <c r="EH117" s="16"/>
      <c r="EI117" s="16"/>
      <c r="EJ117" s="16"/>
      <c r="EK117" s="16"/>
      <c r="EL117" s="16"/>
      <c r="EM117" s="16"/>
      <c r="EN117" s="16"/>
      <c r="EO117" s="16"/>
      <c r="EP117" s="16"/>
      <c r="EQ117" s="16"/>
      <c r="ER117" s="16"/>
      <c r="ES117" s="16"/>
      <c r="ET117" s="16"/>
      <c r="EU117" s="16"/>
      <c r="EV117" s="16"/>
      <c r="EW117" s="16"/>
      <c r="EX117" s="16"/>
      <c r="EY117" s="16"/>
      <c r="EZ117" s="16"/>
      <c r="FA117" s="16"/>
      <c r="FB117" s="16"/>
      <c r="FC117" s="16"/>
      <c r="FD117" s="16"/>
      <c r="FE117" s="16"/>
      <c r="FF117" s="16"/>
      <c r="FG117" s="16"/>
      <c r="FH117" s="16"/>
      <c r="FI117" s="16"/>
      <c r="FJ117" s="16"/>
      <c r="FK117" s="16"/>
      <c r="FL117" s="16"/>
      <c r="FM117" s="16"/>
      <c r="FN117" s="16"/>
      <c r="FO117" s="16"/>
      <c r="FP117" s="16"/>
      <c r="FQ117" s="16"/>
      <c r="FR117" s="16"/>
      <c r="FS117" s="16"/>
      <c r="FT117" s="16"/>
      <c r="FU117" s="16"/>
      <c r="FV117" s="16"/>
      <c r="FW117" s="16"/>
      <c r="FX117" s="16"/>
      <c r="FY117" s="16"/>
      <c r="FZ117" s="16"/>
      <c r="GA117" s="16"/>
      <c r="GB117" s="16"/>
      <c r="GC117" s="16"/>
      <c r="GD117" s="16"/>
      <c r="GE117" s="16"/>
      <c r="GF117" s="16"/>
      <c r="GG117" s="16"/>
      <c r="GH117" s="16"/>
      <c r="GI117" s="16"/>
      <c r="GJ117" s="16"/>
      <c r="GK117" s="16"/>
      <c r="GL117" s="16"/>
      <c r="GM117" s="16"/>
      <c r="GN117" s="16"/>
      <c r="GO117" s="16"/>
      <c r="GP117" s="16"/>
      <c r="GQ117" s="16"/>
      <c r="GR117" s="16"/>
      <c r="GS117" s="16"/>
      <c r="GT117" s="16"/>
      <c r="GU117" s="16"/>
      <c r="GV117" s="16"/>
      <c r="GW117" s="16"/>
      <c r="GX117" s="16"/>
      <c r="GY117" s="16"/>
      <c r="GZ117" s="16"/>
      <c r="HA117" s="16"/>
      <c r="HB117" s="16"/>
      <c r="HC117" s="16"/>
      <c r="HD117" s="16"/>
      <c r="HE117" s="16"/>
      <c r="HF117" s="16"/>
      <c r="HG117" s="16"/>
      <c r="HH117" s="16"/>
      <c r="HI117" s="16"/>
      <c r="HJ117" s="16"/>
      <c r="HK117" s="16"/>
      <c r="HL117" s="16"/>
      <c r="HM117" s="16"/>
      <c r="HN117" s="16"/>
      <c r="HO117" s="16"/>
      <c r="HP117" s="16"/>
      <c r="HQ117" s="16"/>
      <c r="HR117" s="16"/>
      <c r="HS117" s="16"/>
      <c r="HT117" s="16"/>
      <c r="HU117" s="16"/>
      <c r="HV117" s="16"/>
      <c r="HW117" s="16"/>
      <c r="HX117" s="16"/>
      <c r="HY117" s="16"/>
      <c r="HZ117" s="16"/>
    </row>
    <row r="118" spans="1:234" s="18" customFormat="1" ht="12.75" x14ac:dyDescent="0.25">
      <c r="A118" s="126"/>
      <c r="B118" s="112" t="s">
        <v>186</v>
      </c>
      <c r="C118" s="115" t="s">
        <v>52</v>
      </c>
      <c r="D118" s="116">
        <v>2</v>
      </c>
      <c r="E118" s="32"/>
      <c r="F118" s="191">
        <f>+E118*D118</f>
        <v>0</v>
      </c>
      <c r="G118" s="16"/>
      <c r="I118" s="3"/>
      <c r="J118" s="16"/>
      <c r="K118" s="16"/>
      <c r="L118" s="4"/>
      <c r="M118" s="16"/>
      <c r="N118" s="16"/>
      <c r="O118" s="16"/>
      <c r="P118" s="16"/>
      <c r="Q118" s="16"/>
      <c r="R118" s="16"/>
      <c r="S118" s="16"/>
      <c r="T118" s="16"/>
      <c r="U118" s="16"/>
      <c r="V118" s="16"/>
      <c r="W118" s="16"/>
      <c r="X118" s="16"/>
      <c r="Y118" s="16"/>
      <c r="Z118" s="16"/>
      <c r="AA118" s="16"/>
      <c r="AB118" s="16"/>
      <c r="AC118" s="16"/>
      <c r="AD118" s="16"/>
      <c r="AE118" s="16"/>
      <c r="AF118" s="16"/>
      <c r="AG118" s="16"/>
      <c r="AH118" s="16"/>
      <c r="AI118" s="16"/>
      <c r="AJ118" s="16"/>
      <c r="AK118" s="16"/>
      <c r="AL118" s="16"/>
      <c r="AM118" s="16"/>
      <c r="AN118" s="16"/>
      <c r="AO118" s="16"/>
      <c r="AP118" s="16"/>
      <c r="AQ118" s="16"/>
      <c r="AR118" s="16"/>
      <c r="AS118" s="16"/>
      <c r="AT118" s="16"/>
      <c r="AU118" s="16"/>
      <c r="AV118" s="16"/>
      <c r="AW118" s="16"/>
      <c r="AX118" s="16"/>
      <c r="AY118" s="16"/>
      <c r="AZ118" s="16"/>
      <c r="BA118" s="16"/>
      <c r="BB118" s="16"/>
      <c r="BC118" s="16"/>
      <c r="BD118" s="16"/>
      <c r="BE118" s="16"/>
      <c r="BF118" s="16"/>
      <c r="BG118" s="16"/>
      <c r="BH118" s="16"/>
      <c r="BI118" s="16"/>
      <c r="BJ118" s="16"/>
      <c r="BK118" s="16"/>
      <c r="BL118" s="16"/>
      <c r="BM118" s="16"/>
      <c r="BN118" s="16"/>
      <c r="BO118" s="16"/>
      <c r="BP118" s="16"/>
      <c r="BQ118" s="16"/>
      <c r="BR118" s="16"/>
      <c r="BS118" s="16"/>
      <c r="BT118" s="16"/>
      <c r="BU118" s="16"/>
      <c r="BV118" s="16"/>
      <c r="BW118" s="16"/>
      <c r="BX118" s="16"/>
      <c r="BY118" s="16"/>
      <c r="BZ118" s="16"/>
      <c r="CA118" s="16"/>
      <c r="CB118" s="16"/>
      <c r="CC118" s="16"/>
      <c r="CD118" s="16"/>
      <c r="CE118" s="16"/>
      <c r="CF118" s="16"/>
      <c r="CG118" s="16"/>
      <c r="CH118" s="16"/>
      <c r="CI118" s="16"/>
      <c r="CJ118" s="16"/>
      <c r="CK118" s="16"/>
      <c r="CL118" s="16"/>
      <c r="CM118" s="16"/>
      <c r="CN118" s="16"/>
      <c r="CO118" s="16"/>
      <c r="CP118" s="16"/>
      <c r="CQ118" s="16"/>
      <c r="CR118" s="16"/>
      <c r="CS118" s="16"/>
      <c r="CT118" s="16"/>
      <c r="CU118" s="16"/>
      <c r="CV118" s="16"/>
      <c r="CW118" s="16"/>
      <c r="CX118" s="16"/>
      <c r="CY118" s="16"/>
      <c r="CZ118" s="16"/>
      <c r="DA118" s="16"/>
      <c r="DB118" s="16"/>
      <c r="DC118" s="16"/>
      <c r="DD118" s="16"/>
      <c r="DE118" s="16"/>
      <c r="DF118" s="16"/>
      <c r="DG118" s="16"/>
      <c r="DH118" s="16"/>
      <c r="DI118" s="16"/>
      <c r="DJ118" s="16"/>
      <c r="DK118" s="16"/>
      <c r="DL118" s="16"/>
      <c r="DM118" s="16"/>
      <c r="DN118" s="16"/>
      <c r="DO118" s="16"/>
      <c r="DP118" s="16"/>
      <c r="DQ118" s="16"/>
      <c r="DR118" s="16"/>
      <c r="DS118" s="16"/>
      <c r="DT118" s="16"/>
      <c r="DU118" s="16"/>
      <c r="DV118" s="16"/>
      <c r="DW118" s="16"/>
      <c r="DX118" s="16"/>
      <c r="DY118" s="16"/>
      <c r="DZ118" s="16"/>
      <c r="EA118" s="16"/>
      <c r="EB118" s="16"/>
      <c r="EC118" s="16"/>
      <c r="ED118" s="16"/>
      <c r="EE118" s="16"/>
      <c r="EF118" s="16"/>
      <c r="EG118" s="16"/>
      <c r="EH118" s="16"/>
      <c r="EI118" s="16"/>
      <c r="EJ118" s="16"/>
      <c r="EK118" s="16"/>
      <c r="EL118" s="16"/>
      <c r="EM118" s="16"/>
      <c r="EN118" s="16"/>
      <c r="EO118" s="16"/>
      <c r="EP118" s="16"/>
      <c r="EQ118" s="16"/>
      <c r="ER118" s="16"/>
      <c r="ES118" s="16"/>
      <c r="ET118" s="16"/>
      <c r="EU118" s="16"/>
      <c r="EV118" s="16"/>
      <c r="EW118" s="16"/>
      <c r="EX118" s="16"/>
      <c r="EY118" s="16"/>
      <c r="EZ118" s="16"/>
      <c r="FA118" s="16"/>
      <c r="FB118" s="16"/>
      <c r="FC118" s="16"/>
      <c r="FD118" s="16"/>
      <c r="FE118" s="16"/>
      <c r="FF118" s="16"/>
      <c r="FG118" s="16"/>
      <c r="FH118" s="16"/>
      <c r="FI118" s="16"/>
      <c r="FJ118" s="16"/>
      <c r="FK118" s="16"/>
      <c r="FL118" s="16"/>
      <c r="FM118" s="16"/>
      <c r="FN118" s="16"/>
      <c r="FO118" s="16"/>
      <c r="FP118" s="16"/>
      <c r="FQ118" s="16"/>
      <c r="FR118" s="16"/>
      <c r="FS118" s="16"/>
      <c r="FT118" s="16"/>
      <c r="FU118" s="16"/>
      <c r="FV118" s="16"/>
      <c r="FW118" s="16"/>
      <c r="FX118" s="16"/>
      <c r="FY118" s="16"/>
      <c r="FZ118" s="16"/>
      <c r="GA118" s="16"/>
      <c r="GB118" s="16"/>
      <c r="GC118" s="16"/>
      <c r="GD118" s="16"/>
      <c r="GE118" s="16"/>
      <c r="GF118" s="16"/>
      <c r="GG118" s="16"/>
      <c r="GH118" s="16"/>
      <c r="GI118" s="16"/>
      <c r="GJ118" s="16"/>
      <c r="GK118" s="16"/>
      <c r="GL118" s="16"/>
      <c r="GM118" s="16"/>
      <c r="GN118" s="16"/>
      <c r="GO118" s="16"/>
      <c r="GP118" s="16"/>
      <c r="GQ118" s="16"/>
      <c r="GR118" s="16"/>
      <c r="GS118" s="16"/>
      <c r="GT118" s="16"/>
      <c r="GU118" s="16"/>
      <c r="GV118" s="16"/>
      <c r="GW118" s="16"/>
      <c r="GX118" s="16"/>
      <c r="GY118" s="16"/>
      <c r="GZ118" s="16"/>
      <c r="HA118" s="16"/>
      <c r="HB118" s="16"/>
      <c r="HC118" s="16"/>
      <c r="HD118" s="16"/>
      <c r="HE118" s="16"/>
      <c r="HF118" s="16"/>
      <c r="HG118" s="16"/>
      <c r="HH118" s="16"/>
      <c r="HI118" s="16"/>
      <c r="HJ118" s="16"/>
      <c r="HK118" s="16"/>
      <c r="HL118" s="16"/>
      <c r="HM118" s="16"/>
      <c r="HN118" s="16"/>
      <c r="HO118" s="16"/>
      <c r="HP118" s="16"/>
      <c r="HQ118" s="16"/>
      <c r="HR118" s="16"/>
      <c r="HS118" s="16"/>
      <c r="HT118" s="16"/>
      <c r="HU118" s="16"/>
      <c r="HV118" s="16"/>
      <c r="HW118" s="16"/>
      <c r="HX118" s="16"/>
      <c r="HY118" s="16"/>
      <c r="HZ118" s="16"/>
    </row>
    <row r="119" spans="1:234" s="18" customFormat="1" ht="12.75" x14ac:dyDescent="0.25">
      <c r="A119" s="126" t="s">
        <v>255</v>
      </c>
      <c r="B119" s="112" t="s">
        <v>204</v>
      </c>
      <c r="C119" s="115"/>
      <c r="D119" s="116"/>
      <c r="E119" s="32"/>
      <c r="F119" s="191"/>
      <c r="G119" s="16"/>
      <c r="I119" s="16"/>
      <c r="J119" s="16"/>
      <c r="K119" s="16"/>
      <c r="L119" s="4"/>
      <c r="M119" s="16"/>
      <c r="N119" s="16"/>
      <c r="O119" s="16"/>
      <c r="P119" s="16"/>
      <c r="Q119" s="16"/>
      <c r="R119" s="16"/>
      <c r="S119" s="16"/>
      <c r="T119" s="16"/>
      <c r="U119" s="16"/>
      <c r="V119" s="16"/>
      <c r="W119" s="16"/>
      <c r="X119" s="16"/>
      <c r="Y119" s="16"/>
      <c r="Z119" s="16"/>
      <c r="AA119" s="16"/>
      <c r="AB119" s="16"/>
      <c r="AC119" s="16"/>
      <c r="AD119" s="16"/>
      <c r="AE119" s="16"/>
      <c r="AF119" s="16"/>
      <c r="AG119" s="16"/>
      <c r="AH119" s="16"/>
      <c r="AI119" s="16"/>
      <c r="AJ119" s="16"/>
      <c r="AK119" s="16"/>
      <c r="AL119" s="16"/>
      <c r="AM119" s="16"/>
      <c r="AN119" s="16"/>
      <c r="AO119" s="16"/>
      <c r="AP119" s="16"/>
      <c r="AQ119" s="16"/>
      <c r="AR119" s="16"/>
      <c r="AS119" s="16"/>
      <c r="AT119" s="16"/>
      <c r="AU119" s="16"/>
      <c r="AV119" s="16"/>
      <c r="AW119" s="16"/>
      <c r="AX119" s="16"/>
      <c r="AY119" s="16"/>
      <c r="AZ119" s="16"/>
      <c r="BA119" s="16"/>
      <c r="BB119" s="16"/>
      <c r="BC119" s="16"/>
      <c r="BD119" s="16"/>
      <c r="BE119" s="16"/>
      <c r="BF119" s="16"/>
      <c r="BG119" s="16"/>
      <c r="BH119" s="16"/>
      <c r="BI119" s="16"/>
      <c r="BJ119" s="16"/>
      <c r="BK119" s="16"/>
      <c r="BL119" s="16"/>
      <c r="BM119" s="16"/>
      <c r="BN119" s="16"/>
      <c r="BO119" s="16"/>
      <c r="BP119" s="16"/>
      <c r="BQ119" s="16"/>
      <c r="BR119" s="16"/>
      <c r="BS119" s="16"/>
      <c r="BT119" s="16"/>
      <c r="BU119" s="16"/>
      <c r="BV119" s="16"/>
      <c r="BW119" s="16"/>
      <c r="BX119" s="16"/>
      <c r="BY119" s="16"/>
      <c r="BZ119" s="16"/>
      <c r="CA119" s="16"/>
      <c r="CB119" s="16"/>
      <c r="CC119" s="16"/>
      <c r="CD119" s="16"/>
      <c r="CE119" s="16"/>
      <c r="CF119" s="16"/>
      <c r="CG119" s="16"/>
      <c r="CH119" s="16"/>
      <c r="CI119" s="16"/>
      <c r="CJ119" s="16"/>
      <c r="CK119" s="16"/>
      <c r="CL119" s="16"/>
      <c r="CM119" s="16"/>
      <c r="CN119" s="16"/>
      <c r="CO119" s="16"/>
      <c r="CP119" s="16"/>
      <c r="CQ119" s="16"/>
      <c r="CR119" s="16"/>
      <c r="CS119" s="16"/>
      <c r="CT119" s="16"/>
      <c r="CU119" s="16"/>
      <c r="CV119" s="16"/>
      <c r="CW119" s="16"/>
      <c r="CX119" s="16"/>
      <c r="CY119" s="16"/>
      <c r="CZ119" s="16"/>
      <c r="DA119" s="16"/>
      <c r="DB119" s="16"/>
      <c r="DC119" s="16"/>
      <c r="DD119" s="16"/>
      <c r="DE119" s="16"/>
      <c r="DF119" s="16"/>
      <c r="DG119" s="16"/>
      <c r="DH119" s="16"/>
      <c r="DI119" s="16"/>
      <c r="DJ119" s="16"/>
      <c r="DK119" s="16"/>
      <c r="DL119" s="16"/>
      <c r="DM119" s="16"/>
      <c r="DN119" s="16"/>
      <c r="DO119" s="16"/>
      <c r="DP119" s="16"/>
      <c r="DQ119" s="16"/>
      <c r="DR119" s="16"/>
      <c r="DS119" s="16"/>
      <c r="DT119" s="16"/>
      <c r="DU119" s="16"/>
      <c r="DV119" s="16"/>
      <c r="DW119" s="16"/>
      <c r="DX119" s="16"/>
      <c r="DY119" s="16"/>
      <c r="DZ119" s="16"/>
      <c r="EA119" s="16"/>
      <c r="EB119" s="16"/>
      <c r="EC119" s="16"/>
      <c r="ED119" s="16"/>
      <c r="EE119" s="16"/>
      <c r="EF119" s="16"/>
      <c r="EG119" s="16"/>
      <c r="EH119" s="16"/>
      <c r="EI119" s="16"/>
      <c r="EJ119" s="16"/>
      <c r="EK119" s="16"/>
      <c r="EL119" s="16"/>
      <c r="EM119" s="16"/>
      <c r="EN119" s="16"/>
      <c r="EO119" s="16"/>
      <c r="EP119" s="16"/>
      <c r="EQ119" s="16"/>
      <c r="ER119" s="16"/>
      <c r="ES119" s="16"/>
      <c r="ET119" s="16"/>
      <c r="EU119" s="16"/>
      <c r="EV119" s="16"/>
      <c r="EW119" s="16"/>
      <c r="EX119" s="16"/>
      <c r="EY119" s="16"/>
      <c r="EZ119" s="16"/>
      <c r="FA119" s="16"/>
      <c r="FB119" s="16"/>
      <c r="FC119" s="16"/>
      <c r="FD119" s="16"/>
      <c r="FE119" s="16"/>
      <c r="FF119" s="16"/>
      <c r="FG119" s="16"/>
      <c r="FH119" s="16"/>
      <c r="FI119" s="16"/>
      <c r="FJ119" s="16"/>
      <c r="FK119" s="16"/>
      <c r="FL119" s="16"/>
      <c r="FM119" s="16"/>
      <c r="FN119" s="16"/>
      <c r="FO119" s="16"/>
      <c r="FP119" s="16"/>
      <c r="FQ119" s="16"/>
      <c r="FR119" s="16"/>
      <c r="FS119" s="16"/>
      <c r="FT119" s="16"/>
      <c r="FU119" s="16"/>
      <c r="FV119" s="16"/>
      <c r="FW119" s="16"/>
      <c r="FX119" s="16"/>
      <c r="FY119" s="16"/>
      <c r="FZ119" s="16"/>
      <c r="GA119" s="16"/>
      <c r="GB119" s="16"/>
      <c r="GC119" s="16"/>
      <c r="GD119" s="16"/>
      <c r="GE119" s="16"/>
      <c r="GF119" s="16"/>
      <c r="GG119" s="16"/>
      <c r="GH119" s="16"/>
      <c r="GI119" s="16"/>
      <c r="GJ119" s="16"/>
      <c r="GK119" s="16"/>
      <c r="GL119" s="16"/>
      <c r="GM119" s="16"/>
      <c r="GN119" s="16"/>
      <c r="GO119" s="16"/>
      <c r="GP119" s="16"/>
      <c r="GQ119" s="16"/>
      <c r="GR119" s="16"/>
      <c r="GS119" s="16"/>
      <c r="GT119" s="16"/>
      <c r="GU119" s="16"/>
      <c r="GV119" s="16"/>
      <c r="GW119" s="16"/>
      <c r="GX119" s="16"/>
      <c r="GY119" s="16"/>
      <c r="GZ119" s="16"/>
      <c r="HA119" s="16"/>
      <c r="HB119" s="16"/>
      <c r="HC119" s="16"/>
      <c r="HD119" s="16"/>
      <c r="HE119" s="16"/>
      <c r="HF119" s="16"/>
      <c r="HG119" s="16"/>
      <c r="HH119" s="16"/>
      <c r="HI119" s="16"/>
      <c r="HJ119" s="16"/>
      <c r="HK119" s="16"/>
      <c r="HL119" s="16"/>
      <c r="HM119" s="16"/>
      <c r="HN119" s="16"/>
      <c r="HO119" s="16"/>
      <c r="HP119" s="16"/>
      <c r="HQ119" s="16"/>
      <c r="HR119" s="16"/>
      <c r="HS119" s="16"/>
      <c r="HT119" s="16"/>
      <c r="HU119" s="16"/>
      <c r="HV119" s="16"/>
      <c r="HW119" s="16"/>
      <c r="HX119" s="16"/>
      <c r="HY119" s="16"/>
      <c r="HZ119" s="16"/>
    </row>
    <row r="120" spans="1:234" s="18" customFormat="1" ht="12.75" x14ac:dyDescent="0.25">
      <c r="A120" s="126"/>
      <c r="B120" s="112" t="s">
        <v>53</v>
      </c>
      <c r="C120" s="115" t="s">
        <v>52</v>
      </c>
      <c r="D120" s="116">
        <v>11</v>
      </c>
      <c r="E120" s="32"/>
      <c r="F120" s="191">
        <f>+E120*D120</f>
        <v>0</v>
      </c>
      <c r="G120" s="16"/>
      <c r="I120" s="3"/>
      <c r="J120" s="16"/>
      <c r="K120" s="16"/>
      <c r="L120" s="4"/>
      <c r="M120" s="16"/>
      <c r="N120" s="16"/>
      <c r="O120" s="16"/>
      <c r="P120" s="16"/>
      <c r="Q120" s="16"/>
      <c r="R120" s="16"/>
      <c r="S120" s="16"/>
      <c r="T120" s="16"/>
      <c r="U120" s="16"/>
      <c r="V120" s="16"/>
      <c r="W120" s="16"/>
      <c r="X120" s="16"/>
      <c r="Y120" s="16"/>
      <c r="Z120" s="16"/>
      <c r="AA120" s="16"/>
      <c r="AB120" s="16"/>
      <c r="AC120" s="16"/>
      <c r="AD120" s="16"/>
      <c r="AE120" s="16"/>
      <c r="AF120" s="16"/>
      <c r="AG120" s="16"/>
      <c r="AH120" s="16"/>
      <c r="AI120" s="16"/>
      <c r="AJ120" s="16"/>
      <c r="AK120" s="16"/>
      <c r="AL120" s="16"/>
      <c r="AM120" s="16"/>
      <c r="AN120" s="16"/>
      <c r="AO120" s="16"/>
      <c r="AP120" s="16"/>
      <c r="AQ120" s="16"/>
      <c r="AR120" s="16"/>
      <c r="AS120" s="16"/>
      <c r="AT120" s="16"/>
      <c r="AU120" s="16"/>
      <c r="AV120" s="16"/>
      <c r="AW120" s="16"/>
      <c r="AX120" s="16"/>
      <c r="AY120" s="16"/>
      <c r="AZ120" s="16"/>
      <c r="BA120" s="16"/>
      <c r="BB120" s="16"/>
      <c r="BC120" s="16"/>
      <c r="BD120" s="16"/>
      <c r="BE120" s="16"/>
      <c r="BF120" s="16"/>
      <c r="BG120" s="16"/>
      <c r="BH120" s="16"/>
      <c r="BI120" s="16"/>
      <c r="BJ120" s="16"/>
      <c r="BK120" s="16"/>
      <c r="BL120" s="16"/>
      <c r="BM120" s="16"/>
      <c r="BN120" s="16"/>
      <c r="BO120" s="16"/>
      <c r="BP120" s="16"/>
      <c r="BQ120" s="16"/>
      <c r="BR120" s="16"/>
      <c r="BS120" s="16"/>
      <c r="BT120" s="16"/>
      <c r="BU120" s="16"/>
      <c r="BV120" s="16"/>
      <c r="BW120" s="16"/>
      <c r="BX120" s="16"/>
      <c r="BY120" s="16"/>
      <c r="BZ120" s="16"/>
      <c r="CA120" s="16"/>
      <c r="CB120" s="16"/>
      <c r="CC120" s="16"/>
      <c r="CD120" s="16"/>
      <c r="CE120" s="16"/>
      <c r="CF120" s="16"/>
      <c r="CG120" s="16"/>
      <c r="CH120" s="16"/>
      <c r="CI120" s="16"/>
      <c r="CJ120" s="16"/>
      <c r="CK120" s="16"/>
      <c r="CL120" s="16"/>
      <c r="CM120" s="16"/>
      <c r="CN120" s="16"/>
      <c r="CO120" s="16"/>
      <c r="CP120" s="16"/>
      <c r="CQ120" s="16"/>
      <c r="CR120" s="16"/>
      <c r="CS120" s="16"/>
      <c r="CT120" s="16"/>
      <c r="CU120" s="16"/>
      <c r="CV120" s="16"/>
      <c r="CW120" s="16"/>
      <c r="CX120" s="16"/>
      <c r="CY120" s="16"/>
      <c r="CZ120" s="16"/>
      <c r="DA120" s="16"/>
      <c r="DB120" s="16"/>
      <c r="DC120" s="16"/>
      <c r="DD120" s="16"/>
      <c r="DE120" s="16"/>
      <c r="DF120" s="16"/>
      <c r="DG120" s="16"/>
      <c r="DH120" s="16"/>
      <c r="DI120" s="16"/>
      <c r="DJ120" s="16"/>
      <c r="DK120" s="16"/>
      <c r="DL120" s="16"/>
      <c r="DM120" s="16"/>
      <c r="DN120" s="16"/>
      <c r="DO120" s="16"/>
      <c r="DP120" s="16"/>
      <c r="DQ120" s="16"/>
      <c r="DR120" s="16"/>
      <c r="DS120" s="16"/>
      <c r="DT120" s="16"/>
      <c r="DU120" s="16"/>
      <c r="DV120" s="16"/>
      <c r="DW120" s="16"/>
      <c r="DX120" s="16"/>
      <c r="DY120" s="16"/>
      <c r="DZ120" s="16"/>
      <c r="EA120" s="16"/>
      <c r="EB120" s="16"/>
      <c r="EC120" s="16"/>
      <c r="ED120" s="16"/>
      <c r="EE120" s="16"/>
      <c r="EF120" s="16"/>
      <c r="EG120" s="16"/>
      <c r="EH120" s="16"/>
      <c r="EI120" s="16"/>
      <c r="EJ120" s="16"/>
      <c r="EK120" s="16"/>
      <c r="EL120" s="16"/>
      <c r="EM120" s="16"/>
      <c r="EN120" s="16"/>
      <c r="EO120" s="16"/>
      <c r="EP120" s="16"/>
      <c r="EQ120" s="16"/>
      <c r="ER120" s="16"/>
      <c r="ES120" s="16"/>
      <c r="ET120" s="16"/>
      <c r="EU120" s="16"/>
      <c r="EV120" s="16"/>
      <c r="EW120" s="16"/>
      <c r="EX120" s="16"/>
      <c r="EY120" s="16"/>
      <c r="EZ120" s="16"/>
      <c r="FA120" s="16"/>
      <c r="FB120" s="16"/>
      <c r="FC120" s="16"/>
      <c r="FD120" s="16"/>
      <c r="FE120" s="16"/>
      <c r="FF120" s="16"/>
      <c r="FG120" s="16"/>
      <c r="FH120" s="16"/>
      <c r="FI120" s="16"/>
      <c r="FJ120" s="16"/>
      <c r="FK120" s="16"/>
      <c r="FL120" s="16"/>
      <c r="FM120" s="16"/>
      <c r="FN120" s="16"/>
      <c r="FO120" s="16"/>
      <c r="FP120" s="16"/>
      <c r="FQ120" s="16"/>
      <c r="FR120" s="16"/>
      <c r="FS120" s="16"/>
      <c r="FT120" s="16"/>
      <c r="FU120" s="16"/>
      <c r="FV120" s="16"/>
      <c r="FW120" s="16"/>
      <c r="FX120" s="16"/>
      <c r="FY120" s="16"/>
      <c r="FZ120" s="16"/>
      <c r="GA120" s="16"/>
      <c r="GB120" s="16"/>
      <c r="GC120" s="16"/>
      <c r="GD120" s="16"/>
      <c r="GE120" s="16"/>
      <c r="GF120" s="16"/>
      <c r="GG120" s="16"/>
      <c r="GH120" s="16"/>
      <c r="GI120" s="16"/>
      <c r="GJ120" s="16"/>
      <c r="GK120" s="16"/>
      <c r="GL120" s="16"/>
      <c r="GM120" s="16"/>
      <c r="GN120" s="16"/>
      <c r="GO120" s="16"/>
      <c r="GP120" s="16"/>
      <c r="GQ120" s="16"/>
      <c r="GR120" s="16"/>
      <c r="GS120" s="16"/>
      <c r="GT120" s="16"/>
      <c r="GU120" s="16"/>
      <c r="GV120" s="16"/>
      <c r="GW120" s="16"/>
      <c r="GX120" s="16"/>
      <c r="GY120" s="16"/>
      <c r="GZ120" s="16"/>
      <c r="HA120" s="16"/>
      <c r="HB120" s="16"/>
      <c r="HC120" s="16"/>
      <c r="HD120" s="16"/>
      <c r="HE120" s="16"/>
      <c r="HF120" s="16"/>
      <c r="HG120" s="16"/>
      <c r="HH120" s="16"/>
      <c r="HI120" s="16"/>
      <c r="HJ120" s="16"/>
      <c r="HK120" s="16"/>
      <c r="HL120" s="16"/>
      <c r="HM120" s="16"/>
      <c r="HN120" s="16"/>
      <c r="HO120" s="16"/>
      <c r="HP120" s="16"/>
      <c r="HQ120" s="16"/>
      <c r="HR120" s="16"/>
      <c r="HS120" s="16"/>
      <c r="HT120" s="16"/>
      <c r="HU120" s="16"/>
      <c r="HV120" s="16"/>
      <c r="HW120" s="16"/>
      <c r="HX120" s="16"/>
      <c r="HY120" s="16"/>
      <c r="HZ120" s="16"/>
    </row>
    <row r="121" spans="1:234" s="18" customFormat="1" ht="12.75" x14ac:dyDescent="0.25">
      <c r="A121" s="126" t="s">
        <v>256</v>
      </c>
      <c r="B121" s="112" t="s">
        <v>205</v>
      </c>
      <c r="C121" s="115"/>
      <c r="D121" s="116"/>
      <c r="E121" s="32"/>
      <c r="F121" s="191"/>
      <c r="G121" s="16"/>
      <c r="I121" s="16"/>
      <c r="J121" s="16"/>
      <c r="K121" s="16"/>
      <c r="L121" s="4"/>
      <c r="M121" s="16"/>
      <c r="N121" s="16"/>
      <c r="O121" s="16"/>
      <c r="P121" s="16"/>
      <c r="Q121" s="16"/>
      <c r="R121" s="16"/>
      <c r="S121" s="16"/>
      <c r="T121" s="16"/>
      <c r="U121" s="16"/>
      <c r="V121" s="16"/>
      <c r="W121" s="16"/>
      <c r="X121" s="16"/>
      <c r="Y121" s="16"/>
      <c r="Z121" s="16"/>
      <c r="AA121" s="16"/>
      <c r="AB121" s="16"/>
      <c r="AC121" s="16"/>
      <c r="AD121" s="16"/>
      <c r="AE121" s="16"/>
      <c r="AF121" s="16"/>
      <c r="AG121" s="16"/>
      <c r="AH121" s="16"/>
      <c r="AI121" s="16"/>
      <c r="AJ121" s="16"/>
      <c r="AK121" s="16"/>
      <c r="AL121" s="16"/>
      <c r="AM121" s="16"/>
      <c r="AN121" s="16"/>
      <c r="AO121" s="16"/>
      <c r="AP121" s="16"/>
      <c r="AQ121" s="16"/>
      <c r="AR121" s="16"/>
      <c r="AS121" s="16"/>
      <c r="AT121" s="16"/>
      <c r="AU121" s="16"/>
      <c r="AV121" s="16"/>
      <c r="AW121" s="16"/>
      <c r="AX121" s="16"/>
      <c r="AY121" s="16"/>
      <c r="AZ121" s="16"/>
      <c r="BA121" s="16"/>
      <c r="BB121" s="16"/>
      <c r="BC121" s="16"/>
      <c r="BD121" s="16"/>
      <c r="BE121" s="16"/>
      <c r="BF121" s="16"/>
      <c r="BG121" s="16"/>
      <c r="BH121" s="16"/>
      <c r="BI121" s="16"/>
      <c r="BJ121" s="16"/>
      <c r="BK121" s="16"/>
      <c r="BL121" s="16"/>
      <c r="BM121" s="16"/>
      <c r="BN121" s="16"/>
      <c r="BO121" s="16"/>
      <c r="BP121" s="16"/>
      <c r="BQ121" s="16"/>
      <c r="BR121" s="16"/>
      <c r="BS121" s="16"/>
      <c r="BT121" s="16"/>
      <c r="BU121" s="16"/>
      <c r="BV121" s="16"/>
      <c r="BW121" s="16"/>
      <c r="BX121" s="16"/>
      <c r="BY121" s="16"/>
      <c r="BZ121" s="16"/>
      <c r="CA121" s="16"/>
      <c r="CB121" s="16"/>
      <c r="CC121" s="16"/>
      <c r="CD121" s="16"/>
      <c r="CE121" s="16"/>
      <c r="CF121" s="16"/>
      <c r="CG121" s="16"/>
      <c r="CH121" s="16"/>
      <c r="CI121" s="16"/>
      <c r="CJ121" s="16"/>
      <c r="CK121" s="16"/>
      <c r="CL121" s="16"/>
      <c r="CM121" s="16"/>
      <c r="CN121" s="16"/>
      <c r="CO121" s="16"/>
      <c r="CP121" s="16"/>
      <c r="CQ121" s="16"/>
      <c r="CR121" s="16"/>
      <c r="CS121" s="16"/>
      <c r="CT121" s="16"/>
      <c r="CU121" s="16"/>
      <c r="CV121" s="16"/>
      <c r="CW121" s="16"/>
      <c r="CX121" s="16"/>
      <c r="CY121" s="16"/>
      <c r="CZ121" s="16"/>
      <c r="DA121" s="16"/>
      <c r="DB121" s="16"/>
      <c r="DC121" s="16"/>
      <c r="DD121" s="16"/>
      <c r="DE121" s="16"/>
      <c r="DF121" s="16"/>
      <c r="DG121" s="16"/>
      <c r="DH121" s="16"/>
      <c r="DI121" s="16"/>
      <c r="DJ121" s="16"/>
      <c r="DK121" s="16"/>
      <c r="DL121" s="16"/>
      <c r="DM121" s="16"/>
      <c r="DN121" s="16"/>
      <c r="DO121" s="16"/>
      <c r="DP121" s="16"/>
      <c r="DQ121" s="16"/>
      <c r="DR121" s="16"/>
      <c r="DS121" s="16"/>
      <c r="DT121" s="16"/>
      <c r="DU121" s="16"/>
      <c r="DV121" s="16"/>
      <c r="DW121" s="16"/>
      <c r="DX121" s="16"/>
      <c r="DY121" s="16"/>
      <c r="DZ121" s="16"/>
      <c r="EA121" s="16"/>
      <c r="EB121" s="16"/>
      <c r="EC121" s="16"/>
      <c r="ED121" s="16"/>
      <c r="EE121" s="16"/>
      <c r="EF121" s="16"/>
      <c r="EG121" s="16"/>
      <c r="EH121" s="16"/>
      <c r="EI121" s="16"/>
      <c r="EJ121" s="16"/>
      <c r="EK121" s="16"/>
      <c r="EL121" s="16"/>
      <c r="EM121" s="16"/>
      <c r="EN121" s="16"/>
      <c r="EO121" s="16"/>
      <c r="EP121" s="16"/>
      <c r="EQ121" s="16"/>
      <c r="ER121" s="16"/>
      <c r="ES121" s="16"/>
      <c r="ET121" s="16"/>
      <c r="EU121" s="16"/>
      <c r="EV121" s="16"/>
      <c r="EW121" s="16"/>
      <c r="EX121" s="16"/>
      <c r="EY121" s="16"/>
      <c r="EZ121" s="16"/>
      <c r="FA121" s="16"/>
      <c r="FB121" s="16"/>
      <c r="FC121" s="16"/>
      <c r="FD121" s="16"/>
      <c r="FE121" s="16"/>
      <c r="FF121" s="16"/>
      <c r="FG121" s="16"/>
      <c r="FH121" s="16"/>
      <c r="FI121" s="16"/>
      <c r="FJ121" s="16"/>
      <c r="FK121" s="16"/>
      <c r="FL121" s="16"/>
      <c r="FM121" s="16"/>
      <c r="FN121" s="16"/>
      <c r="FO121" s="16"/>
      <c r="FP121" s="16"/>
      <c r="FQ121" s="16"/>
      <c r="FR121" s="16"/>
      <c r="FS121" s="16"/>
      <c r="FT121" s="16"/>
      <c r="FU121" s="16"/>
      <c r="FV121" s="16"/>
      <c r="FW121" s="16"/>
      <c r="FX121" s="16"/>
      <c r="FY121" s="16"/>
      <c r="FZ121" s="16"/>
      <c r="GA121" s="16"/>
      <c r="GB121" s="16"/>
      <c r="GC121" s="16"/>
      <c r="GD121" s="16"/>
      <c r="GE121" s="16"/>
      <c r="GF121" s="16"/>
      <c r="GG121" s="16"/>
      <c r="GH121" s="16"/>
      <c r="GI121" s="16"/>
      <c r="GJ121" s="16"/>
      <c r="GK121" s="16"/>
      <c r="GL121" s="16"/>
      <c r="GM121" s="16"/>
      <c r="GN121" s="16"/>
      <c r="GO121" s="16"/>
      <c r="GP121" s="16"/>
      <c r="GQ121" s="16"/>
      <c r="GR121" s="16"/>
      <c r="GS121" s="16"/>
      <c r="GT121" s="16"/>
      <c r="GU121" s="16"/>
      <c r="GV121" s="16"/>
      <c r="GW121" s="16"/>
      <c r="GX121" s="16"/>
      <c r="GY121" s="16"/>
      <c r="GZ121" s="16"/>
      <c r="HA121" s="16"/>
      <c r="HB121" s="16"/>
      <c r="HC121" s="16"/>
      <c r="HD121" s="16"/>
      <c r="HE121" s="16"/>
      <c r="HF121" s="16"/>
      <c r="HG121" s="16"/>
      <c r="HH121" s="16"/>
      <c r="HI121" s="16"/>
      <c r="HJ121" s="16"/>
      <c r="HK121" s="16"/>
      <c r="HL121" s="16"/>
      <c r="HM121" s="16"/>
      <c r="HN121" s="16"/>
      <c r="HO121" s="16"/>
      <c r="HP121" s="16"/>
      <c r="HQ121" s="16"/>
      <c r="HR121" s="16"/>
      <c r="HS121" s="16"/>
      <c r="HT121" s="16"/>
      <c r="HU121" s="16"/>
      <c r="HV121" s="16"/>
      <c r="HW121" s="16"/>
      <c r="HX121" s="16"/>
      <c r="HY121" s="16"/>
      <c r="HZ121" s="16"/>
    </row>
    <row r="122" spans="1:234" s="18" customFormat="1" ht="12.75" x14ac:dyDescent="0.25">
      <c r="A122" s="126"/>
      <c r="B122" s="112" t="s">
        <v>53</v>
      </c>
      <c r="C122" s="115" t="s">
        <v>52</v>
      </c>
      <c r="D122" s="116">
        <v>6</v>
      </c>
      <c r="E122" s="32"/>
      <c r="F122" s="191">
        <f>+E122*D122</f>
        <v>0</v>
      </c>
      <c r="G122" s="16"/>
      <c r="I122" s="3"/>
      <c r="J122" s="16"/>
      <c r="K122" s="16"/>
      <c r="L122" s="4"/>
      <c r="M122" s="16"/>
      <c r="N122" s="16"/>
      <c r="O122" s="16"/>
      <c r="P122" s="16"/>
      <c r="Q122" s="16"/>
      <c r="R122" s="16"/>
      <c r="S122" s="16"/>
      <c r="T122" s="16"/>
      <c r="U122" s="16"/>
      <c r="V122" s="16"/>
      <c r="W122" s="16"/>
      <c r="X122" s="16"/>
      <c r="Y122" s="16"/>
      <c r="Z122" s="16"/>
      <c r="AA122" s="16"/>
      <c r="AB122" s="16"/>
      <c r="AC122" s="16"/>
      <c r="AD122" s="16"/>
      <c r="AE122" s="16"/>
      <c r="AF122" s="16"/>
      <c r="AG122" s="16"/>
      <c r="AH122" s="16"/>
      <c r="AI122" s="16"/>
      <c r="AJ122" s="16"/>
      <c r="AK122" s="16"/>
      <c r="AL122" s="16"/>
      <c r="AM122" s="16"/>
      <c r="AN122" s="16"/>
      <c r="AO122" s="16"/>
      <c r="AP122" s="16"/>
      <c r="AQ122" s="16"/>
      <c r="AR122" s="16"/>
      <c r="AS122" s="16"/>
      <c r="AT122" s="16"/>
      <c r="AU122" s="16"/>
      <c r="AV122" s="16"/>
      <c r="AW122" s="16"/>
      <c r="AX122" s="16"/>
      <c r="AY122" s="16"/>
      <c r="AZ122" s="16"/>
      <c r="BA122" s="16"/>
      <c r="BB122" s="16"/>
      <c r="BC122" s="16"/>
      <c r="BD122" s="16"/>
      <c r="BE122" s="16"/>
      <c r="BF122" s="16"/>
      <c r="BG122" s="16"/>
      <c r="BH122" s="16"/>
      <c r="BI122" s="16"/>
      <c r="BJ122" s="16"/>
      <c r="BK122" s="16"/>
      <c r="BL122" s="16"/>
      <c r="BM122" s="16"/>
      <c r="BN122" s="16"/>
      <c r="BO122" s="16"/>
      <c r="BP122" s="16"/>
      <c r="BQ122" s="16"/>
      <c r="BR122" s="16"/>
      <c r="BS122" s="16"/>
      <c r="BT122" s="16"/>
      <c r="BU122" s="16"/>
      <c r="BV122" s="16"/>
      <c r="BW122" s="16"/>
      <c r="BX122" s="16"/>
      <c r="BY122" s="16"/>
      <c r="BZ122" s="16"/>
      <c r="CA122" s="16"/>
      <c r="CB122" s="16"/>
      <c r="CC122" s="16"/>
      <c r="CD122" s="16"/>
      <c r="CE122" s="16"/>
      <c r="CF122" s="16"/>
      <c r="CG122" s="16"/>
      <c r="CH122" s="16"/>
      <c r="CI122" s="16"/>
      <c r="CJ122" s="16"/>
      <c r="CK122" s="16"/>
      <c r="CL122" s="16"/>
      <c r="CM122" s="16"/>
      <c r="CN122" s="16"/>
      <c r="CO122" s="16"/>
      <c r="CP122" s="16"/>
      <c r="CQ122" s="16"/>
      <c r="CR122" s="16"/>
      <c r="CS122" s="16"/>
      <c r="CT122" s="16"/>
      <c r="CU122" s="16"/>
      <c r="CV122" s="16"/>
      <c r="CW122" s="16"/>
      <c r="CX122" s="16"/>
      <c r="CY122" s="16"/>
      <c r="CZ122" s="16"/>
      <c r="DA122" s="16"/>
      <c r="DB122" s="16"/>
      <c r="DC122" s="16"/>
      <c r="DD122" s="16"/>
      <c r="DE122" s="16"/>
      <c r="DF122" s="16"/>
      <c r="DG122" s="16"/>
      <c r="DH122" s="16"/>
      <c r="DI122" s="16"/>
      <c r="DJ122" s="16"/>
      <c r="DK122" s="16"/>
      <c r="DL122" s="16"/>
      <c r="DM122" s="16"/>
      <c r="DN122" s="16"/>
      <c r="DO122" s="16"/>
      <c r="DP122" s="16"/>
      <c r="DQ122" s="16"/>
      <c r="DR122" s="16"/>
      <c r="DS122" s="16"/>
      <c r="DT122" s="16"/>
      <c r="DU122" s="16"/>
      <c r="DV122" s="16"/>
      <c r="DW122" s="16"/>
      <c r="DX122" s="16"/>
      <c r="DY122" s="16"/>
      <c r="DZ122" s="16"/>
      <c r="EA122" s="16"/>
      <c r="EB122" s="16"/>
      <c r="EC122" s="16"/>
      <c r="ED122" s="16"/>
      <c r="EE122" s="16"/>
      <c r="EF122" s="16"/>
      <c r="EG122" s="16"/>
      <c r="EH122" s="16"/>
      <c r="EI122" s="16"/>
      <c r="EJ122" s="16"/>
      <c r="EK122" s="16"/>
      <c r="EL122" s="16"/>
      <c r="EM122" s="16"/>
      <c r="EN122" s="16"/>
      <c r="EO122" s="16"/>
      <c r="EP122" s="16"/>
      <c r="EQ122" s="16"/>
      <c r="ER122" s="16"/>
      <c r="ES122" s="16"/>
      <c r="ET122" s="16"/>
      <c r="EU122" s="16"/>
      <c r="EV122" s="16"/>
      <c r="EW122" s="16"/>
      <c r="EX122" s="16"/>
      <c r="EY122" s="16"/>
      <c r="EZ122" s="16"/>
      <c r="FA122" s="16"/>
      <c r="FB122" s="16"/>
      <c r="FC122" s="16"/>
      <c r="FD122" s="16"/>
      <c r="FE122" s="16"/>
      <c r="FF122" s="16"/>
      <c r="FG122" s="16"/>
      <c r="FH122" s="16"/>
      <c r="FI122" s="16"/>
      <c r="FJ122" s="16"/>
      <c r="FK122" s="16"/>
      <c r="FL122" s="16"/>
      <c r="FM122" s="16"/>
      <c r="FN122" s="16"/>
      <c r="FO122" s="16"/>
      <c r="FP122" s="16"/>
      <c r="FQ122" s="16"/>
      <c r="FR122" s="16"/>
      <c r="FS122" s="16"/>
      <c r="FT122" s="16"/>
      <c r="FU122" s="16"/>
      <c r="FV122" s="16"/>
      <c r="FW122" s="16"/>
      <c r="FX122" s="16"/>
      <c r="FY122" s="16"/>
      <c r="FZ122" s="16"/>
      <c r="GA122" s="16"/>
      <c r="GB122" s="16"/>
      <c r="GC122" s="16"/>
      <c r="GD122" s="16"/>
      <c r="GE122" s="16"/>
      <c r="GF122" s="16"/>
      <c r="GG122" s="16"/>
      <c r="GH122" s="16"/>
      <c r="GI122" s="16"/>
      <c r="GJ122" s="16"/>
      <c r="GK122" s="16"/>
      <c r="GL122" s="16"/>
      <c r="GM122" s="16"/>
      <c r="GN122" s="16"/>
      <c r="GO122" s="16"/>
      <c r="GP122" s="16"/>
      <c r="GQ122" s="16"/>
      <c r="GR122" s="16"/>
      <c r="GS122" s="16"/>
      <c r="GT122" s="16"/>
      <c r="GU122" s="16"/>
      <c r="GV122" s="16"/>
      <c r="GW122" s="16"/>
      <c r="GX122" s="16"/>
      <c r="GY122" s="16"/>
      <c r="GZ122" s="16"/>
      <c r="HA122" s="16"/>
      <c r="HB122" s="16"/>
      <c r="HC122" s="16"/>
      <c r="HD122" s="16"/>
      <c r="HE122" s="16"/>
      <c r="HF122" s="16"/>
      <c r="HG122" s="16"/>
      <c r="HH122" s="16"/>
      <c r="HI122" s="16"/>
      <c r="HJ122" s="16"/>
      <c r="HK122" s="16"/>
      <c r="HL122" s="16"/>
      <c r="HM122" s="16"/>
      <c r="HN122" s="16"/>
      <c r="HO122" s="16"/>
      <c r="HP122" s="16"/>
      <c r="HQ122" s="16"/>
      <c r="HR122" s="16"/>
      <c r="HS122" s="16"/>
      <c r="HT122" s="16"/>
      <c r="HU122" s="16"/>
      <c r="HV122" s="16"/>
      <c r="HW122" s="16"/>
      <c r="HX122" s="16"/>
      <c r="HY122" s="16"/>
      <c r="HZ122" s="16"/>
    </row>
    <row r="123" spans="1:234" s="18" customFormat="1" ht="12.75" x14ac:dyDescent="0.25">
      <c r="A123" s="126" t="s">
        <v>257</v>
      </c>
      <c r="B123" s="112" t="s">
        <v>206</v>
      </c>
      <c r="C123" s="115"/>
      <c r="D123" s="116"/>
      <c r="E123" s="32"/>
      <c r="F123" s="191"/>
      <c r="G123" s="16"/>
      <c r="I123" s="16"/>
      <c r="J123" s="16"/>
      <c r="K123" s="16"/>
      <c r="L123" s="4"/>
      <c r="M123" s="16"/>
      <c r="N123" s="16"/>
      <c r="O123" s="16"/>
      <c r="P123" s="16"/>
      <c r="Q123" s="16"/>
      <c r="R123" s="16"/>
      <c r="S123" s="16"/>
      <c r="T123" s="16"/>
      <c r="U123" s="16"/>
      <c r="V123" s="16"/>
      <c r="W123" s="16"/>
      <c r="X123" s="16"/>
      <c r="Y123" s="16"/>
      <c r="Z123" s="16"/>
      <c r="AA123" s="16"/>
      <c r="AB123" s="16"/>
      <c r="AC123" s="16"/>
      <c r="AD123" s="16"/>
      <c r="AE123" s="16"/>
      <c r="AF123" s="16"/>
      <c r="AG123" s="16"/>
      <c r="AH123" s="16"/>
      <c r="AI123" s="16"/>
      <c r="AJ123" s="16"/>
      <c r="AK123" s="16"/>
      <c r="AL123" s="16"/>
      <c r="AM123" s="16"/>
      <c r="AN123" s="16"/>
      <c r="AO123" s="16"/>
      <c r="AP123" s="16"/>
      <c r="AQ123" s="16"/>
      <c r="AR123" s="16"/>
      <c r="AS123" s="16"/>
      <c r="AT123" s="16"/>
      <c r="AU123" s="16"/>
      <c r="AV123" s="16"/>
      <c r="AW123" s="16"/>
      <c r="AX123" s="16"/>
      <c r="AY123" s="16"/>
      <c r="AZ123" s="16"/>
      <c r="BA123" s="16"/>
      <c r="BB123" s="16"/>
      <c r="BC123" s="16"/>
      <c r="BD123" s="16"/>
      <c r="BE123" s="16"/>
      <c r="BF123" s="16"/>
      <c r="BG123" s="16"/>
      <c r="BH123" s="16"/>
      <c r="BI123" s="16"/>
      <c r="BJ123" s="16"/>
      <c r="BK123" s="16"/>
      <c r="BL123" s="16"/>
      <c r="BM123" s="16"/>
      <c r="BN123" s="16"/>
      <c r="BO123" s="16"/>
      <c r="BP123" s="16"/>
      <c r="BQ123" s="16"/>
      <c r="BR123" s="16"/>
      <c r="BS123" s="16"/>
      <c r="BT123" s="16"/>
      <c r="BU123" s="16"/>
      <c r="BV123" s="16"/>
      <c r="BW123" s="16"/>
      <c r="BX123" s="16"/>
      <c r="BY123" s="16"/>
      <c r="BZ123" s="16"/>
      <c r="CA123" s="16"/>
      <c r="CB123" s="16"/>
      <c r="CC123" s="16"/>
      <c r="CD123" s="16"/>
      <c r="CE123" s="16"/>
      <c r="CF123" s="16"/>
      <c r="CG123" s="16"/>
      <c r="CH123" s="16"/>
      <c r="CI123" s="16"/>
      <c r="CJ123" s="16"/>
      <c r="CK123" s="16"/>
      <c r="CL123" s="16"/>
      <c r="CM123" s="16"/>
      <c r="CN123" s="16"/>
      <c r="CO123" s="16"/>
      <c r="CP123" s="16"/>
      <c r="CQ123" s="16"/>
      <c r="CR123" s="16"/>
      <c r="CS123" s="16"/>
      <c r="CT123" s="16"/>
      <c r="CU123" s="16"/>
      <c r="CV123" s="16"/>
      <c r="CW123" s="16"/>
      <c r="CX123" s="16"/>
      <c r="CY123" s="16"/>
      <c r="CZ123" s="16"/>
      <c r="DA123" s="16"/>
      <c r="DB123" s="16"/>
      <c r="DC123" s="16"/>
      <c r="DD123" s="16"/>
      <c r="DE123" s="16"/>
      <c r="DF123" s="16"/>
      <c r="DG123" s="16"/>
      <c r="DH123" s="16"/>
      <c r="DI123" s="16"/>
      <c r="DJ123" s="16"/>
      <c r="DK123" s="16"/>
      <c r="DL123" s="16"/>
      <c r="DM123" s="16"/>
      <c r="DN123" s="16"/>
      <c r="DO123" s="16"/>
      <c r="DP123" s="16"/>
      <c r="DQ123" s="16"/>
      <c r="DR123" s="16"/>
      <c r="DS123" s="16"/>
      <c r="DT123" s="16"/>
      <c r="DU123" s="16"/>
      <c r="DV123" s="16"/>
      <c r="DW123" s="16"/>
      <c r="DX123" s="16"/>
      <c r="DY123" s="16"/>
      <c r="DZ123" s="16"/>
      <c r="EA123" s="16"/>
      <c r="EB123" s="16"/>
      <c r="EC123" s="16"/>
      <c r="ED123" s="16"/>
      <c r="EE123" s="16"/>
      <c r="EF123" s="16"/>
      <c r="EG123" s="16"/>
      <c r="EH123" s="16"/>
      <c r="EI123" s="16"/>
      <c r="EJ123" s="16"/>
      <c r="EK123" s="16"/>
      <c r="EL123" s="16"/>
      <c r="EM123" s="16"/>
      <c r="EN123" s="16"/>
      <c r="EO123" s="16"/>
      <c r="EP123" s="16"/>
      <c r="EQ123" s="16"/>
      <c r="ER123" s="16"/>
      <c r="ES123" s="16"/>
      <c r="ET123" s="16"/>
      <c r="EU123" s="16"/>
      <c r="EV123" s="16"/>
      <c r="EW123" s="16"/>
      <c r="EX123" s="16"/>
      <c r="EY123" s="16"/>
      <c r="EZ123" s="16"/>
      <c r="FA123" s="16"/>
      <c r="FB123" s="16"/>
      <c r="FC123" s="16"/>
      <c r="FD123" s="16"/>
      <c r="FE123" s="16"/>
      <c r="FF123" s="16"/>
      <c r="FG123" s="16"/>
      <c r="FH123" s="16"/>
      <c r="FI123" s="16"/>
      <c r="FJ123" s="16"/>
      <c r="FK123" s="16"/>
      <c r="FL123" s="16"/>
      <c r="FM123" s="16"/>
      <c r="FN123" s="16"/>
      <c r="FO123" s="16"/>
      <c r="FP123" s="16"/>
      <c r="FQ123" s="16"/>
      <c r="FR123" s="16"/>
      <c r="FS123" s="16"/>
      <c r="FT123" s="16"/>
      <c r="FU123" s="16"/>
      <c r="FV123" s="16"/>
      <c r="FW123" s="16"/>
      <c r="FX123" s="16"/>
      <c r="FY123" s="16"/>
      <c r="FZ123" s="16"/>
      <c r="GA123" s="16"/>
      <c r="GB123" s="16"/>
      <c r="GC123" s="16"/>
      <c r="GD123" s="16"/>
      <c r="GE123" s="16"/>
      <c r="GF123" s="16"/>
      <c r="GG123" s="16"/>
      <c r="GH123" s="16"/>
      <c r="GI123" s="16"/>
      <c r="GJ123" s="16"/>
      <c r="GK123" s="16"/>
      <c r="GL123" s="16"/>
      <c r="GM123" s="16"/>
      <c r="GN123" s="16"/>
      <c r="GO123" s="16"/>
      <c r="GP123" s="16"/>
      <c r="GQ123" s="16"/>
      <c r="GR123" s="16"/>
      <c r="GS123" s="16"/>
      <c r="GT123" s="16"/>
      <c r="GU123" s="16"/>
      <c r="GV123" s="16"/>
      <c r="GW123" s="16"/>
      <c r="GX123" s="16"/>
      <c r="GY123" s="16"/>
      <c r="GZ123" s="16"/>
      <c r="HA123" s="16"/>
      <c r="HB123" s="16"/>
      <c r="HC123" s="16"/>
      <c r="HD123" s="16"/>
      <c r="HE123" s="16"/>
      <c r="HF123" s="16"/>
      <c r="HG123" s="16"/>
      <c r="HH123" s="16"/>
      <c r="HI123" s="16"/>
      <c r="HJ123" s="16"/>
      <c r="HK123" s="16"/>
      <c r="HL123" s="16"/>
      <c r="HM123" s="16"/>
      <c r="HN123" s="16"/>
      <c r="HO123" s="16"/>
      <c r="HP123" s="16"/>
      <c r="HQ123" s="16"/>
      <c r="HR123" s="16"/>
      <c r="HS123" s="16"/>
      <c r="HT123" s="16"/>
      <c r="HU123" s="16"/>
      <c r="HV123" s="16"/>
      <c r="HW123" s="16"/>
      <c r="HX123" s="16"/>
      <c r="HY123" s="16"/>
      <c r="HZ123" s="16"/>
    </row>
    <row r="124" spans="1:234" s="18" customFormat="1" ht="12.75" x14ac:dyDescent="0.25">
      <c r="A124" s="126"/>
      <c r="B124" s="112" t="s">
        <v>136</v>
      </c>
      <c r="C124" s="115" t="s">
        <v>52</v>
      </c>
      <c r="D124" s="116">
        <v>4</v>
      </c>
      <c r="E124" s="32"/>
      <c r="F124" s="191">
        <f>+E124*D124</f>
        <v>0</v>
      </c>
      <c r="G124" s="16"/>
      <c r="I124" s="3"/>
      <c r="J124" s="16"/>
      <c r="K124" s="16"/>
      <c r="L124" s="4"/>
      <c r="M124" s="16"/>
      <c r="N124" s="16"/>
      <c r="O124" s="16"/>
      <c r="P124" s="16"/>
      <c r="Q124" s="16"/>
      <c r="R124" s="16"/>
      <c r="S124" s="16"/>
      <c r="T124" s="16"/>
      <c r="U124" s="16"/>
      <c r="V124" s="16"/>
      <c r="W124" s="16"/>
      <c r="X124" s="16"/>
      <c r="Y124" s="16"/>
      <c r="Z124" s="16"/>
      <c r="AA124" s="16"/>
      <c r="AB124" s="16"/>
      <c r="AC124" s="16"/>
      <c r="AD124" s="16"/>
      <c r="AE124" s="16"/>
      <c r="AF124" s="16"/>
      <c r="AG124" s="16"/>
      <c r="AH124" s="16"/>
      <c r="AI124" s="16"/>
      <c r="AJ124" s="16"/>
      <c r="AK124" s="16"/>
      <c r="AL124" s="16"/>
      <c r="AM124" s="16"/>
      <c r="AN124" s="16"/>
      <c r="AO124" s="16"/>
      <c r="AP124" s="16"/>
      <c r="AQ124" s="16"/>
      <c r="AR124" s="16"/>
      <c r="AS124" s="16"/>
      <c r="AT124" s="16"/>
      <c r="AU124" s="16"/>
      <c r="AV124" s="16"/>
      <c r="AW124" s="16"/>
      <c r="AX124" s="16"/>
      <c r="AY124" s="16"/>
      <c r="AZ124" s="16"/>
      <c r="BA124" s="16"/>
      <c r="BB124" s="16"/>
      <c r="BC124" s="16"/>
      <c r="BD124" s="16"/>
      <c r="BE124" s="16"/>
      <c r="BF124" s="16"/>
      <c r="BG124" s="16"/>
      <c r="BH124" s="16"/>
      <c r="BI124" s="16"/>
      <c r="BJ124" s="16"/>
      <c r="BK124" s="16"/>
      <c r="BL124" s="16"/>
      <c r="BM124" s="16"/>
      <c r="BN124" s="16"/>
      <c r="BO124" s="16"/>
      <c r="BP124" s="16"/>
      <c r="BQ124" s="16"/>
      <c r="BR124" s="16"/>
      <c r="BS124" s="16"/>
      <c r="BT124" s="16"/>
      <c r="BU124" s="16"/>
      <c r="BV124" s="16"/>
      <c r="BW124" s="16"/>
      <c r="BX124" s="16"/>
      <c r="BY124" s="16"/>
      <c r="BZ124" s="16"/>
      <c r="CA124" s="16"/>
      <c r="CB124" s="16"/>
      <c r="CC124" s="16"/>
      <c r="CD124" s="16"/>
      <c r="CE124" s="16"/>
      <c r="CF124" s="16"/>
      <c r="CG124" s="16"/>
      <c r="CH124" s="16"/>
      <c r="CI124" s="16"/>
      <c r="CJ124" s="16"/>
      <c r="CK124" s="16"/>
      <c r="CL124" s="16"/>
      <c r="CM124" s="16"/>
      <c r="CN124" s="16"/>
      <c r="CO124" s="16"/>
      <c r="CP124" s="16"/>
      <c r="CQ124" s="16"/>
      <c r="CR124" s="16"/>
      <c r="CS124" s="16"/>
      <c r="CT124" s="16"/>
      <c r="CU124" s="16"/>
      <c r="CV124" s="16"/>
      <c r="CW124" s="16"/>
      <c r="CX124" s="16"/>
      <c r="CY124" s="16"/>
      <c r="CZ124" s="16"/>
      <c r="DA124" s="16"/>
      <c r="DB124" s="16"/>
      <c r="DC124" s="16"/>
      <c r="DD124" s="16"/>
      <c r="DE124" s="16"/>
      <c r="DF124" s="16"/>
      <c r="DG124" s="16"/>
      <c r="DH124" s="16"/>
      <c r="DI124" s="16"/>
      <c r="DJ124" s="16"/>
      <c r="DK124" s="16"/>
      <c r="DL124" s="16"/>
      <c r="DM124" s="16"/>
      <c r="DN124" s="16"/>
      <c r="DO124" s="16"/>
      <c r="DP124" s="16"/>
      <c r="DQ124" s="16"/>
      <c r="DR124" s="16"/>
      <c r="DS124" s="16"/>
      <c r="DT124" s="16"/>
      <c r="DU124" s="16"/>
      <c r="DV124" s="16"/>
      <c r="DW124" s="16"/>
      <c r="DX124" s="16"/>
      <c r="DY124" s="16"/>
      <c r="DZ124" s="16"/>
      <c r="EA124" s="16"/>
      <c r="EB124" s="16"/>
      <c r="EC124" s="16"/>
      <c r="ED124" s="16"/>
      <c r="EE124" s="16"/>
      <c r="EF124" s="16"/>
      <c r="EG124" s="16"/>
      <c r="EH124" s="16"/>
      <c r="EI124" s="16"/>
      <c r="EJ124" s="16"/>
      <c r="EK124" s="16"/>
      <c r="EL124" s="16"/>
      <c r="EM124" s="16"/>
      <c r="EN124" s="16"/>
      <c r="EO124" s="16"/>
      <c r="EP124" s="16"/>
      <c r="EQ124" s="16"/>
      <c r="ER124" s="16"/>
      <c r="ES124" s="16"/>
      <c r="ET124" s="16"/>
      <c r="EU124" s="16"/>
      <c r="EV124" s="16"/>
      <c r="EW124" s="16"/>
      <c r="EX124" s="16"/>
      <c r="EY124" s="16"/>
      <c r="EZ124" s="16"/>
      <c r="FA124" s="16"/>
      <c r="FB124" s="16"/>
      <c r="FC124" s="16"/>
      <c r="FD124" s="16"/>
      <c r="FE124" s="16"/>
      <c r="FF124" s="16"/>
      <c r="FG124" s="16"/>
      <c r="FH124" s="16"/>
      <c r="FI124" s="16"/>
      <c r="FJ124" s="16"/>
      <c r="FK124" s="16"/>
      <c r="FL124" s="16"/>
      <c r="FM124" s="16"/>
      <c r="FN124" s="16"/>
      <c r="FO124" s="16"/>
      <c r="FP124" s="16"/>
      <c r="FQ124" s="16"/>
      <c r="FR124" s="16"/>
      <c r="FS124" s="16"/>
      <c r="FT124" s="16"/>
      <c r="FU124" s="16"/>
      <c r="FV124" s="16"/>
      <c r="FW124" s="16"/>
      <c r="FX124" s="16"/>
      <c r="FY124" s="16"/>
      <c r="FZ124" s="16"/>
      <c r="GA124" s="16"/>
      <c r="GB124" s="16"/>
      <c r="GC124" s="16"/>
      <c r="GD124" s="16"/>
      <c r="GE124" s="16"/>
      <c r="GF124" s="16"/>
      <c r="GG124" s="16"/>
      <c r="GH124" s="16"/>
      <c r="GI124" s="16"/>
      <c r="GJ124" s="16"/>
      <c r="GK124" s="16"/>
      <c r="GL124" s="16"/>
      <c r="GM124" s="16"/>
      <c r="GN124" s="16"/>
      <c r="GO124" s="16"/>
      <c r="GP124" s="16"/>
      <c r="GQ124" s="16"/>
      <c r="GR124" s="16"/>
      <c r="GS124" s="16"/>
      <c r="GT124" s="16"/>
      <c r="GU124" s="16"/>
      <c r="GV124" s="16"/>
      <c r="GW124" s="16"/>
      <c r="GX124" s="16"/>
      <c r="GY124" s="16"/>
      <c r="GZ124" s="16"/>
      <c r="HA124" s="16"/>
      <c r="HB124" s="16"/>
      <c r="HC124" s="16"/>
      <c r="HD124" s="16"/>
      <c r="HE124" s="16"/>
      <c r="HF124" s="16"/>
      <c r="HG124" s="16"/>
      <c r="HH124" s="16"/>
      <c r="HI124" s="16"/>
      <c r="HJ124" s="16"/>
      <c r="HK124" s="16"/>
      <c r="HL124" s="16"/>
      <c r="HM124" s="16"/>
      <c r="HN124" s="16"/>
      <c r="HO124" s="16"/>
      <c r="HP124" s="16"/>
      <c r="HQ124" s="16"/>
      <c r="HR124" s="16"/>
      <c r="HS124" s="16"/>
      <c r="HT124" s="16"/>
      <c r="HU124" s="16"/>
      <c r="HV124" s="16"/>
      <c r="HW124" s="16"/>
      <c r="HX124" s="16"/>
      <c r="HY124" s="16"/>
      <c r="HZ124" s="16"/>
    </row>
    <row r="125" spans="1:234" s="18" customFormat="1" ht="12.75" x14ac:dyDescent="0.25">
      <c r="A125" s="126" t="s">
        <v>258</v>
      </c>
      <c r="B125" s="112" t="s">
        <v>207</v>
      </c>
      <c r="C125" s="115"/>
      <c r="D125" s="116"/>
      <c r="E125" s="32"/>
      <c r="F125" s="191"/>
      <c r="G125" s="16"/>
      <c r="I125" s="16"/>
      <c r="J125" s="16"/>
      <c r="K125" s="16"/>
      <c r="L125" s="4"/>
      <c r="M125" s="16"/>
      <c r="N125" s="16"/>
      <c r="O125" s="16"/>
      <c r="P125" s="16"/>
      <c r="Q125" s="16"/>
      <c r="R125" s="16"/>
      <c r="S125" s="16"/>
      <c r="T125" s="16"/>
      <c r="U125" s="16"/>
      <c r="V125" s="16"/>
      <c r="W125" s="16"/>
      <c r="X125" s="16"/>
      <c r="Y125" s="16"/>
      <c r="Z125" s="16"/>
      <c r="AA125" s="16"/>
      <c r="AB125" s="16"/>
      <c r="AC125" s="16"/>
      <c r="AD125" s="16"/>
      <c r="AE125" s="16"/>
      <c r="AF125" s="16"/>
      <c r="AG125" s="16"/>
      <c r="AH125" s="16"/>
      <c r="AI125" s="16"/>
      <c r="AJ125" s="16"/>
      <c r="AK125" s="16"/>
      <c r="AL125" s="16"/>
      <c r="AM125" s="16"/>
      <c r="AN125" s="16"/>
      <c r="AO125" s="16"/>
      <c r="AP125" s="16"/>
      <c r="AQ125" s="16"/>
      <c r="AR125" s="16"/>
      <c r="AS125" s="16"/>
      <c r="AT125" s="16"/>
      <c r="AU125" s="16"/>
      <c r="AV125" s="16"/>
      <c r="AW125" s="16"/>
      <c r="AX125" s="16"/>
      <c r="AY125" s="16"/>
      <c r="AZ125" s="16"/>
      <c r="BA125" s="16"/>
      <c r="BB125" s="16"/>
      <c r="BC125" s="16"/>
      <c r="BD125" s="16"/>
      <c r="BE125" s="16"/>
      <c r="BF125" s="16"/>
      <c r="BG125" s="16"/>
      <c r="BH125" s="16"/>
      <c r="BI125" s="16"/>
      <c r="BJ125" s="16"/>
      <c r="BK125" s="16"/>
      <c r="BL125" s="16"/>
      <c r="BM125" s="16"/>
      <c r="BN125" s="16"/>
      <c r="BO125" s="16"/>
      <c r="BP125" s="16"/>
      <c r="BQ125" s="16"/>
      <c r="BR125" s="16"/>
      <c r="BS125" s="16"/>
      <c r="BT125" s="16"/>
      <c r="BU125" s="16"/>
      <c r="BV125" s="16"/>
      <c r="BW125" s="16"/>
      <c r="BX125" s="16"/>
      <c r="BY125" s="16"/>
      <c r="BZ125" s="16"/>
      <c r="CA125" s="16"/>
      <c r="CB125" s="16"/>
      <c r="CC125" s="16"/>
      <c r="CD125" s="16"/>
      <c r="CE125" s="16"/>
      <c r="CF125" s="16"/>
      <c r="CG125" s="16"/>
      <c r="CH125" s="16"/>
      <c r="CI125" s="16"/>
      <c r="CJ125" s="16"/>
      <c r="CK125" s="16"/>
      <c r="CL125" s="16"/>
      <c r="CM125" s="16"/>
      <c r="CN125" s="16"/>
      <c r="CO125" s="16"/>
      <c r="CP125" s="16"/>
      <c r="CQ125" s="16"/>
      <c r="CR125" s="16"/>
      <c r="CS125" s="16"/>
      <c r="CT125" s="16"/>
      <c r="CU125" s="16"/>
      <c r="CV125" s="16"/>
      <c r="CW125" s="16"/>
      <c r="CX125" s="16"/>
      <c r="CY125" s="16"/>
      <c r="CZ125" s="16"/>
      <c r="DA125" s="16"/>
      <c r="DB125" s="16"/>
      <c r="DC125" s="16"/>
      <c r="DD125" s="16"/>
      <c r="DE125" s="16"/>
      <c r="DF125" s="16"/>
      <c r="DG125" s="16"/>
      <c r="DH125" s="16"/>
      <c r="DI125" s="16"/>
      <c r="DJ125" s="16"/>
      <c r="DK125" s="16"/>
      <c r="DL125" s="16"/>
      <c r="DM125" s="16"/>
      <c r="DN125" s="16"/>
      <c r="DO125" s="16"/>
      <c r="DP125" s="16"/>
      <c r="DQ125" s="16"/>
      <c r="DR125" s="16"/>
      <c r="DS125" s="16"/>
      <c r="DT125" s="16"/>
      <c r="DU125" s="16"/>
      <c r="DV125" s="16"/>
      <c r="DW125" s="16"/>
      <c r="DX125" s="16"/>
      <c r="DY125" s="16"/>
      <c r="DZ125" s="16"/>
      <c r="EA125" s="16"/>
      <c r="EB125" s="16"/>
      <c r="EC125" s="16"/>
      <c r="ED125" s="16"/>
      <c r="EE125" s="16"/>
      <c r="EF125" s="16"/>
      <c r="EG125" s="16"/>
      <c r="EH125" s="16"/>
      <c r="EI125" s="16"/>
      <c r="EJ125" s="16"/>
      <c r="EK125" s="16"/>
      <c r="EL125" s="16"/>
      <c r="EM125" s="16"/>
      <c r="EN125" s="16"/>
      <c r="EO125" s="16"/>
      <c r="EP125" s="16"/>
      <c r="EQ125" s="16"/>
      <c r="ER125" s="16"/>
      <c r="ES125" s="16"/>
      <c r="ET125" s="16"/>
      <c r="EU125" s="16"/>
      <c r="EV125" s="16"/>
      <c r="EW125" s="16"/>
      <c r="EX125" s="16"/>
      <c r="EY125" s="16"/>
      <c r="EZ125" s="16"/>
      <c r="FA125" s="16"/>
      <c r="FB125" s="16"/>
      <c r="FC125" s="16"/>
      <c r="FD125" s="16"/>
      <c r="FE125" s="16"/>
      <c r="FF125" s="16"/>
      <c r="FG125" s="16"/>
      <c r="FH125" s="16"/>
      <c r="FI125" s="16"/>
      <c r="FJ125" s="16"/>
      <c r="FK125" s="16"/>
      <c r="FL125" s="16"/>
      <c r="FM125" s="16"/>
      <c r="FN125" s="16"/>
      <c r="FO125" s="16"/>
      <c r="FP125" s="16"/>
      <c r="FQ125" s="16"/>
      <c r="FR125" s="16"/>
      <c r="FS125" s="16"/>
      <c r="FT125" s="16"/>
      <c r="FU125" s="16"/>
      <c r="FV125" s="16"/>
      <c r="FW125" s="16"/>
      <c r="FX125" s="16"/>
      <c r="FY125" s="16"/>
      <c r="FZ125" s="16"/>
      <c r="GA125" s="16"/>
      <c r="GB125" s="16"/>
      <c r="GC125" s="16"/>
      <c r="GD125" s="16"/>
      <c r="GE125" s="16"/>
      <c r="GF125" s="16"/>
      <c r="GG125" s="16"/>
      <c r="GH125" s="16"/>
      <c r="GI125" s="16"/>
      <c r="GJ125" s="16"/>
      <c r="GK125" s="16"/>
      <c r="GL125" s="16"/>
      <c r="GM125" s="16"/>
      <c r="GN125" s="16"/>
      <c r="GO125" s="16"/>
      <c r="GP125" s="16"/>
      <c r="GQ125" s="16"/>
      <c r="GR125" s="16"/>
      <c r="GS125" s="16"/>
      <c r="GT125" s="16"/>
      <c r="GU125" s="16"/>
      <c r="GV125" s="16"/>
      <c r="GW125" s="16"/>
      <c r="GX125" s="16"/>
      <c r="GY125" s="16"/>
      <c r="GZ125" s="16"/>
      <c r="HA125" s="16"/>
      <c r="HB125" s="16"/>
      <c r="HC125" s="16"/>
      <c r="HD125" s="16"/>
      <c r="HE125" s="16"/>
      <c r="HF125" s="16"/>
      <c r="HG125" s="16"/>
      <c r="HH125" s="16"/>
      <c r="HI125" s="16"/>
      <c r="HJ125" s="16"/>
      <c r="HK125" s="16"/>
      <c r="HL125" s="16"/>
      <c r="HM125" s="16"/>
      <c r="HN125" s="16"/>
      <c r="HO125" s="16"/>
      <c r="HP125" s="16"/>
      <c r="HQ125" s="16"/>
      <c r="HR125" s="16"/>
      <c r="HS125" s="16"/>
      <c r="HT125" s="16"/>
      <c r="HU125" s="16"/>
      <c r="HV125" s="16"/>
      <c r="HW125" s="16"/>
      <c r="HX125" s="16"/>
      <c r="HY125" s="16"/>
      <c r="HZ125" s="16"/>
    </row>
    <row r="126" spans="1:234" s="18" customFormat="1" ht="12.75" x14ac:dyDescent="0.25">
      <c r="A126" s="126"/>
      <c r="B126" s="112" t="s">
        <v>136</v>
      </c>
      <c r="C126" s="115" t="s">
        <v>52</v>
      </c>
      <c r="D126" s="116">
        <v>2</v>
      </c>
      <c r="E126" s="32"/>
      <c r="F126" s="191">
        <f>+E126*D126</f>
        <v>0</v>
      </c>
      <c r="G126" s="16"/>
      <c r="I126" s="3"/>
      <c r="J126" s="16"/>
      <c r="K126" s="16"/>
      <c r="L126" s="4"/>
      <c r="M126" s="16"/>
      <c r="N126" s="16"/>
      <c r="O126" s="16"/>
      <c r="P126" s="16"/>
      <c r="Q126" s="16"/>
      <c r="R126" s="16"/>
      <c r="S126" s="16"/>
      <c r="T126" s="16"/>
      <c r="U126" s="16"/>
      <c r="V126" s="16"/>
      <c r="W126" s="16"/>
      <c r="X126" s="16"/>
      <c r="Y126" s="16"/>
      <c r="Z126" s="16"/>
      <c r="AA126" s="16"/>
      <c r="AB126" s="16"/>
      <c r="AC126" s="16"/>
      <c r="AD126" s="16"/>
      <c r="AE126" s="16"/>
      <c r="AF126" s="16"/>
      <c r="AG126" s="16"/>
      <c r="AH126" s="16"/>
      <c r="AI126" s="16"/>
      <c r="AJ126" s="16"/>
      <c r="AK126" s="16"/>
      <c r="AL126" s="16"/>
      <c r="AM126" s="16"/>
      <c r="AN126" s="16"/>
      <c r="AO126" s="16"/>
      <c r="AP126" s="16"/>
      <c r="AQ126" s="16"/>
      <c r="AR126" s="16"/>
      <c r="AS126" s="16"/>
      <c r="AT126" s="16"/>
      <c r="AU126" s="16"/>
      <c r="AV126" s="16"/>
      <c r="AW126" s="16"/>
      <c r="AX126" s="16"/>
      <c r="AY126" s="16"/>
      <c r="AZ126" s="16"/>
      <c r="BA126" s="16"/>
      <c r="BB126" s="16"/>
      <c r="BC126" s="16"/>
      <c r="BD126" s="16"/>
      <c r="BE126" s="16"/>
      <c r="BF126" s="16"/>
      <c r="BG126" s="16"/>
      <c r="BH126" s="16"/>
      <c r="BI126" s="16"/>
      <c r="BJ126" s="16"/>
      <c r="BK126" s="16"/>
      <c r="BL126" s="16"/>
      <c r="BM126" s="16"/>
      <c r="BN126" s="16"/>
      <c r="BO126" s="16"/>
      <c r="BP126" s="16"/>
      <c r="BQ126" s="16"/>
      <c r="BR126" s="16"/>
      <c r="BS126" s="16"/>
      <c r="BT126" s="16"/>
      <c r="BU126" s="16"/>
      <c r="BV126" s="16"/>
      <c r="BW126" s="16"/>
      <c r="BX126" s="16"/>
      <c r="BY126" s="16"/>
      <c r="BZ126" s="16"/>
      <c r="CA126" s="16"/>
      <c r="CB126" s="16"/>
      <c r="CC126" s="16"/>
      <c r="CD126" s="16"/>
      <c r="CE126" s="16"/>
      <c r="CF126" s="16"/>
      <c r="CG126" s="16"/>
      <c r="CH126" s="16"/>
      <c r="CI126" s="16"/>
      <c r="CJ126" s="16"/>
      <c r="CK126" s="16"/>
      <c r="CL126" s="16"/>
      <c r="CM126" s="16"/>
      <c r="CN126" s="16"/>
      <c r="CO126" s="16"/>
      <c r="CP126" s="16"/>
      <c r="CQ126" s="16"/>
      <c r="CR126" s="16"/>
      <c r="CS126" s="16"/>
      <c r="CT126" s="16"/>
      <c r="CU126" s="16"/>
      <c r="CV126" s="16"/>
      <c r="CW126" s="16"/>
      <c r="CX126" s="16"/>
      <c r="CY126" s="16"/>
      <c r="CZ126" s="16"/>
      <c r="DA126" s="16"/>
      <c r="DB126" s="16"/>
      <c r="DC126" s="16"/>
      <c r="DD126" s="16"/>
      <c r="DE126" s="16"/>
      <c r="DF126" s="16"/>
      <c r="DG126" s="16"/>
      <c r="DH126" s="16"/>
      <c r="DI126" s="16"/>
      <c r="DJ126" s="16"/>
      <c r="DK126" s="16"/>
      <c r="DL126" s="16"/>
      <c r="DM126" s="16"/>
      <c r="DN126" s="16"/>
      <c r="DO126" s="16"/>
      <c r="DP126" s="16"/>
      <c r="DQ126" s="16"/>
      <c r="DR126" s="16"/>
      <c r="DS126" s="16"/>
      <c r="DT126" s="16"/>
      <c r="DU126" s="16"/>
      <c r="DV126" s="16"/>
      <c r="DW126" s="16"/>
      <c r="DX126" s="16"/>
      <c r="DY126" s="16"/>
      <c r="DZ126" s="16"/>
      <c r="EA126" s="16"/>
      <c r="EB126" s="16"/>
      <c r="EC126" s="16"/>
      <c r="ED126" s="16"/>
      <c r="EE126" s="16"/>
      <c r="EF126" s="16"/>
      <c r="EG126" s="16"/>
      <c r="EH126" s="16"/>
      <c r="EI126" s="16"/>
      <c r="EJ126" s="16"/>
      <c r="EK126" s="16"/>
      <c r="EL126" s="16"/>
      <c r="EM126" s="16"/>
      <c r="EN126" s="16"/>
      <c r="EO126" s="16"/>
      <c r="EP126" s="16"/>
      <c r="EQ126" s="16"/>
      <c r="ER126" s="16"/>
      <c r="ES126" s="16"/>
      <c r="ET126" s="16"/>
      <c r="EU126" s="16"/>
      <c r="EV126" s="16"/>
      <c r="EW126" s="16"/>
      <c r="EX126" s="16"/>
      <c r="EY126" s="16"/>
      <c r="EZ126" s="16"/>
      <c r="FA126" s="16"/>
      <c r="FB126" s="16"/>
      <c r="FC126" s="16"/>
      <c r="FD126" s="16"/>
      <c r="FE126" s="16"/>
      <c r="FF126" s="16"/>
      <c r="FG126" s="16"/>
      <c r="FH126" s="16"/>
      <c r="FI126" s="16"/>
      <c r="FJ126" s="16"/>
      <c r="FK126" s="16"/>
      <c r="FL126" s="16"/>
      <c r="FM126" s="16"/>
      <c r="FN126" s="16"/>
      <c r="FO126" s="16"/>
      <c r="FP126" s="16"/>
      <c r="FQ126" s="16"/>
      <c r="FR126" s="16"/>
      <c r="FS126" s="16"/>
      <c r="FT126" s="16"/>
      <c r="FU126" s="16"/>
      <c r="FV126" s="16"/>
      <c r="FW126" s="16"/>
      <c r="FX126" s="16"/>
      <c r="FY126" s="16"/>
      <c r="FZ126" s="16"/>
      <c r="GA126" s="16"/>
      <c r="GB126" s="16"/>
      <c r="GC126" s="16"/>
      <c r="GD126" s="16"/>
      <c r="GE126" s="16"/>
      <c r="GF126" s="16"/>
      <c r="GG126" s="16"/>
      <c r="GH126" s="16"/>
      <c r="GI126" s="16"/>
      <c r="GJ126" s="16"/>
      <c r="GK126" s="16"/>
      <c r="GL126" s="16"/>
      <c r="GM126" s="16"/>
      <c r="GN126" s="16"/>
      <c r="GO126" s="16"/>
      <c r="GP126" s="16"/>
      <c r="GQ126" s="16"/>
      <c r="GR126" s="16"/>
      <c r="GS126" s="16"/>
      <c r="GT126" s="16"/>
      <c r="GU126" s="16"/>
      <c r="GV126" s="16"/>
      <c r="GW126" s="16"/>
      <c r="GX126" s="16"/>
      <c r="GY126" s="16"/>
      <c r="GZ126" s="16"/>
      <c r="HA126" s="16"/>
      <c r="HB126" s="16"/>
      <c r="HC126" s="16"/>
      <c r="HD126" s="16"/>
      <c r="HE126" s="16"/>
      <c r="HF126" s="16"/>
      <c r="HG126" s="16"/>
      <c r="HH126" s="16"/>
      <c r="HI126" s="16"/>
      <c r="HJ126" s="16"/>
      <c r="HK126" s="16"/>
      <c r="HL126" s="16"/>
      <c r="HM126" s="16"/>
      <c r="HN126" s="16"/>
      <c r="HO126" s="16"/>
      <c r="HP126" s="16"/>
      <c r="HQ126" s="16"/>
      <c r="HR126" s="16"/>
      <c r="HS126" s="16"/>
      <c r="HT126" s="16"/>
      <c r="HU126" s="16"/>
      <c r="HV126" s="16"/>
      <c r="HW126" s="16"/>
      <c r="HX126" s="16"/>
      <c r="HY126" s="16"/>
      <c r="HZ126" s="16"/>
    </row>
    <row r="127" spans="1:234" s="18" customFormat="1" ht="12.75" x14ac:dyDescent="0.25">
      <c r="A127" s="126" t="s">
        <v>259</v>
      </c>
      <c r="B127" s="112" t="s">
        <v>208</v>
      </c>
      <c r="C127" s="115"/>
      <c r="D127" s="116"/>
      <c r="E127" s="32"/>
      <c r="F127" s="191"/>
      <c r="G127" s="16"/>
      <c r="I127" s="16"/>
      <c r="J127" s="16"/>
      <c r="K127" s="16"/>
      <c r="L127" s="4"/>
      <c r="M127" s="16"/>
      <c r="N127" s="16"/>
      <c r="O127" s="16"/>
      <c r="P127" s="16"/>
      <c r="Q127" s="16"/>
      <c r="R127" s="16"/>
      <c r="S127" s="16"/>
      <c r="T127" s="16"/>
      <c r="U127" s="16"/>
      <c r="V127" s="16"/>
      <c r="W127" s="16"/>
      <c r="X127" s="16"/>
      <c r="Y127" s="16"/>
      <c r="Z127" s="16"/>
      <c r="AA127" s="16"/>
      <c r="AB127" s="16"/>
      <c r="AC127" s="16"/>
      <c r="AD127" s="16"/>
      <c r="AE127" s="16"/>
      <c r="AF127" s="16"/>
      <c r="AG127" s="16"/>
      <c r="AH127" s="16"/>
      <c r="AI127" s="16"/>
      <c r="AJ127" s="16"/>
      <c r="AK127" s="16"/>
      <c r="AL127" s="16"/>
      <c r="AM127" s="16"/>
      <c r="AN127" s="16"/>
      <c r="AO127" s="16"/>
      <c r="AP127" s="16"/>
      <c r="AQ127" s="16"/>
      <c r="AR127" s="16"/>
      <c r="AS127" s="16"/>
      <c r="AT127" s="16"/>
      <c r="AU127" s="16"/>
      <c r="AV127" s="16"/>
      <c r="AW127" s="16"/>
      <c r="AX127" s="16"/>
      <c r="AY127" s="16"/>
      <c r="AZ127" s="16"/>
      <c r="BA127" s="16"/>
      <c r="BB127" s="16"/>
      <c r="BC127" s="16"/>
      <c r="BD127" s="16"/>
      <c r="BE127" s="16"/>
      <c r="BF127" s="16"/>
      <c r="BG127" s="16"/>
      <c r="BH127" s="16"/>
      <c r="BI127" s="16"/>
      <c r="BJ127" s="16"/>
      <c r="BK127" s="16"/>
      <c r="BL127" s="16"/>
      <c r="BM127" s="16"/>
      <c r="BN127" s="16"/>
      <c r="BO127" s="16"/>
      <c r="BP127" s="16"/>
      <c r="BQ127" s="16"/>
      <c r="BR127" s="16"/>
      <c r="BS127" s="16"/>
      <c r="BT127" s="16"/>
      <c r="BU127" s="16"/>
      <c r="BV127" s="16"/>
      <c r="BW127" s="16"/>
      <c r="BX127" s="16"/>
      <c r="BY127" s="16"/>
      <c r="BZ127" s="16"/>
      <c r="CA127" s="16"/>
      <c r="CB127" s="16"/>
      <c r="CC127" s="16"/>
      <c r="CD127" s="16"/>
      <c r="CE127" s="16"/>
      <c r="CF127" s="16"/>
      <c r="CG127" s="16"/>
      <c r="CH127" s="16"/>
      <c r="CI127" s="16"/>
      <c r="CJ127" s="16"/>
      <c r="CK127" s="16"/>
      <c r="CL127" s="16"/>
      <c r="CM127" s="16"/>
      <c r="CN127" s="16"/>
      <c r="CO127" s="16"/>
      <c r="CP127" s="16"/>
      <c r="CQ127" s="16"/>
      <c r="CR127" s="16"/>
      <c r="CS127" s="16"/>
      <c r="CT127" s="16"/>
      <c r="CU127" s="16"/>
      <c r="CV127" s="16"/>
      <c r="CW127" s="16"/>
      <c r="CX127" s="16"/>
      <c r="CY127" s="16"/>
      <c r="CZ127" s="16"/>
      <c r="DA127" s="16"/>
      <c r="DB127" s="16"/>
      <c r="DC127" s="16"/>
      <c r="DD127" s="16"/>
      <c r="DE127" s="16"/>
      <c r="DF127" s="16"/>
      <c r="DG127" s="16"/>
      <c r="DH127" s="16"/>
      <c r="DI127" s="16"/>
      <c r="DJ127" s="16"/>
      <c r="DK127" s="16"/>
      <c r="DL127" s="16"/>
      <c r="DM127" s="16"/>
      <c r="DN127" s="16"/>
      <c r="DO127" s="16"/>
      <c r="DP127" s="16"/>
      <c r="DQ127" s="16"/>
      <c r="DR127" s="16"/>
      <c r="DS127" s="16"/>
      <c r="DT127" s="16"/>
      <c r="DU127" s="16"/>
      <c r="DV127" s="16"/>
      <c r="DW127" s="16"/>
      <c r="DX127" s="16"/>
      <c r="DY127" s="16"/>
      <c r="DZ127" s="16"/>
      <c r="EA127" s="16"/>
      <c r="EB127" s="16"/>
      <c r="EC127" s="16"/>
      <c r="ED127" s="16"/>
      <c r="EE127" s="16"/>
      <c r="EF127" s="16"/>
      <c r="EG127" s="16"/>
      <c r="EH127" s="16"/>
      <c r="EI127" s="16"/>
      <c r="EJ127" s="16"/>
      <c r="EK127" s="16"/>
      <c r="EL127" s="16"/>
      <c r="EM127" s="16"/>
      <c r="EN127" s="16"/>
      <c r="EO127" s="16"/>
      <c r="EP127" s="16"/>
      <c r="EQ127" s="16"/>
      <c r="ER127" s="16"/>
      <c r="ES127" s="16"/>
      <c r="ET127" s="16"/>
      <c r="EU127" s="16"/>
      <c r="EV127" s="16"/>
      <c r="EW127" s="16"/>
      <c r="EX127" s="16"/>
      <c r="EY127" s="16"/>
      <c r="EZ127" s="16"/>
      <c r="FA127" s="16"/>
      <c r="FB127" s="16"/>
      <c r="FC127" s="16"/>
      <c r="FD127" s="16"/>
      <c r="FE127" s="16"/>
      <c r="FF127" s="16"/>
      <c r="FG127" s="16"/>
      <c r="FH127" s="16"/>
      <c r="FI127" s="16"/>
      <c r="FJ127" s="16"/>
      <c r="FK127" s="16"/>
      <c r="FL127" s="16"/>
      <c r="FM127" s="16"/>
      <c r="FN127" s="16"/>
      <c r="FO127" s="16"/>
      <c r="FP127" s="16"/>
      <c r="FQ127" s="16"/>
      <c r="FR127" s="16"/>
      <c r="FS127" s="16"/>
      <c r="FT127" s="16"/>
      <c r="FU127" s="16"/>
      <c r="FV127" s="16"/>
      <c r="FW127" s="16"/>
      <c r="FX127" s="16"/>
      <c r="FY127" s="16"/>
      <c r="FZ127" s="16"/>
      <c r="GA127" s="16"/>
      <c r="GB127" s="16"/>
      <c r="GC127" s="16"/>
      <c r="GD127" s="16"/>
      <c r="GE127" s="16"/>
      <c r="GF127" s="16"/>
      <c r="GG127" s="16"/>
      <c r="GH127" s="16"/>
      <c r="GI127" s="16"/>
      <c r="GJ127" s="16"/>
      <c r="GK127" s="16"/>
      <c r="GL127" s="16"/>
      <c r="GM127" s="16"/>
      <c r="GN127" s="16"/>
      <c r="GO127" s="16"/>
      <c r="GP127" s="16"/>
      <c r="GQ127" s="16"/>
      <c r="GR127" s="16"/>
      <c r="GS127" s="16"/>
      <c r="GT127" s="16"/>
      <c r="GU127" s="16"/>
      <c r="GV127" s="16"/>
      <c r="GW127" s="16"/>
      <c r="GX127" s="16"/>
      <c r="GY127" s="16"/>
      <c r="GZ127" s="16"/>
      <c r="HA127" s="16"/>
      <c r="HB127" s="16"/>
      <c r="HC127" s="16"/>
      <c r="HD127" s="16"/>
      <c r="HE127" s="16"/>
      <c r="HF127" s="16"/>
      <c r="HG127" s="16"/>
      <c r="HH127" s="16"/>
      <c r="HI127" s="16"/>
      <c r="HJ127" s="16"/>
      <c r="HK127" s="16"/>
      <c r="HL127" s="16"/>
      <c r="HM127" s="16"/>
      <c r="HN127" s="16"/>
      <c r="HO127" s="16"/>
      <c r="HP127" s="16"/>
      <c r="HQ127" s="16"/>
      <c r="HR127" s="16"/>
      <c r="HS127" s="16"/>
      <c r="HT127" s="16"/>
      <c r="HU127" s="16"/>
      <c r="HV127" s="16"/>
      <c r="HW127" s="16"/>
      <c r="HX127" s="16"/>
      <c r="HY127" s="16"/>
      <c r="HZ127" s="16"/>
    </row>
    <row r="128" spans="1:234" s="18" customFormat="1" ht="12.75" x14ac:dyDescent="0.25">
      <c r="A128" s="126"/>
      <c r="B128" s="112" t="s">
        <v>136</v>
      </c>
      <c r="C128" s="115" t="s">
        <v>52</v>
      </c>
      <c r="D128" s="116">
        <v>4</v>
      </c>
      <c r="E128" s="32"/>
      <c r="F128" s="191">
        <f>+E128*D128</f>
        <v>0</v>
      </c>
      <c r="G128" s="16"/>
      <c r="I128" s="3"/>
      <c r="J128" s="16"/>
      <c r="K128" s="16"/>
      <c r="L128" s="4"/>
      <c r="M128" s="16"/>
      <c r="N128" s="16"/>
      <c r="O128" s="16"/>
      <c r="P128" s="16"/>
      <c r="Q128" s="16"/>
      <c r="R128" s="16"/>
      <c r="S128" s="16"/>
      <c r="T128" s="16"/>
      <c r="U128" s="16"/>
      <c r="V128" s="16"/>
      <c r="W128" s="16"/>
      <c r="X128" s="16"/>
      <c r="Y128" s="16"/>
      <c r="Z128" s="16"/>
      <c r="AA128" s="16"/>
      <c r="AB128" s="16"/>
      <c r="AC128" s="16"/>
      <c r="AD128" s="16"/>
      <c r="AE128" s="16"/>
      <c r="AF128" s="16"/>
      <c r="AG128" s="16"/>
      <c r="AH128" s="16"/>
      <c r="AI128" s="16"/>
      <c r="AJ128" s="16"/>
      <c r="AK128" s="16"/>
      <c r="AL128" s="16"/>
      <c r="AM128" s="16"/>
      <c r="AN128" s="16"/>
      <c r="AO128" s="16"/>
      <c r="AP128" s="16"/>
      <c r="AQ128" s="16"/>
      <c r="AR128" s="16"/>
      <c r="AS128" s="16"/>
      <c r="AT128" s="16"/>
      <c r="AU128" s="16"/>
      <c r="AV128" s="16"/>
      <c r="AW128" s="16"/>
      <c r="AX128" s="16"/>
      <c r="AY128" s="16"/>
      <c r="AZ128" s="16"/>
      <c r="BA128" s="16"/>
      <c r="BB128" s="16"/>
      <c r="BC128" s="16"/>
      <c r="BD128" s="16"/>
      <c r="BE128" s="16"/>
      <c r="BF128" s="16"/>
      <c r="BG128" s="16"/>
      <c r="BH128" s="16"/>
      <c r="BI128" s="16"/>
      <c r="BJ128" s="16"/>
      <c r="BK128" s="16"/>
      <c r="BL128" s="16"/>
      <c r="BM128" s="16"/>
      <c r="BN128" s="16"/>
      <c r="BO128" s="16"/>
      <c r="BP128" s="16"/>
      <c r="BQ128" s="16"/>
      <c r="BR128" s="16"/>
      <c r="BS128" s="16"/>
      <c r="BT128" s="16"/>
      <c r="BU128" s="16"/>
      <c r="BV128" s="16"/>
      <c r="BW128" s="16"/>
      <c r="BX128" s="16"/>
      <c r="BY128" s="16"/>
      <c r="BZ128" s="16"/>
      <c r="CA128" s="16"/>
      <c r="CB128" s="16"/>
      <c r="CC128" s="16"/>
      <c r="CD128" s="16"/>
      <c r="CE128" s="16"/>
      <c r="CF128" s="16"/>
      <c r="CG128" s="16"/>
      <c r="CH128" s="16"/>
      <c r="CI128" s="16"/>
      <c r="CJ128" s="16"/>
      <c r="CK128" s="16"/>
      <c r="CL128" s="16"/>
      <c r="CM128" s="16"/>
      <c r="CN128" s="16"/>
      <c r="CO128" s="16"/>
      <c r="CP128" s="16"/>
      <c r="CQ128" s="16"/>
      <c r="CR128" s="16"/>
      <c r="CS128" s="16"/>
      <c r="CT128" s="16"/>
      <c r="CU128" s="16"/>
      <c r="CV128" s="16"/>
      <c r="CW128" s="16"/>
      <c r="CX128" s="16"/>
      <c r="CY128" s="16"/>
      <c r="CZ128" s="16"/>
      <c r="DA128" s="16"/>
      <c r="DB128" s="16"/>
      <c r="DC128" s="16"/>
      <c r="DD128" s="16"/>
      <c r="DE128" s="16"/>
      <c r="DF128" s="16"/>
      <c r="DG128" s="16"/>
      <c r="DH128" s="16"/>
      <c r="DI128" s="16"/>
      <c r="DJ128" s="16"/>
      <c r="DK128" s="16"/>
      <c r="DL128" s="16"/>
      <c r="DM128" s="16"/>
      <c r="DN128" s="16"/>
      <c r="DO128" s="16"/>
      <c r="DP128" s="16"/>
      <c r="DQ128" s="16"/>
      <c r="DR128" s="16"/>
      <c r="DS128" s="16"/>
      <c r="DT128" s="16"/>
      <c r="DU128" s="16"/>
      <c r="DV128" s="16"/>
      <c r="DW128" s="16"/>
      <c r="DX128" s="16"/>
      <c r="DY128" s="16"/>
      <c r="DZ128" s="16"/>
      <c r="EA128" s="16"/>
      <c r="EB128" s="16"/>
      <c r="EC128" s="16"/>
      <c r="ED128" s="16"/>
      <c r="EE128" s="16"/>
      <c r="EF128" s="16"/>
      <c r="EG128" s="16"/>
      <c r="EH128" s="16"/>
      <c r="EI128" s="16"/>
      <c r="EJ128" s="16"/>
      <c r="EK128" s="16"/>
      <c r="EL128" s="16"/>
      <c r="EM128" s="16"/>
      <c r="EN128" s="16"/>
      <c r="EO128" s="16"/>
      <c r="EP128" s="16"/>
      <c r="EQ128" s="16"/>
      <c r="ER128" s="16"/>
      <c r="ES128" s="16"/>
      <c r="ET128" s="16"/>
      <c r="EU128" s="16"/>
      <c r="EV128" s="16"/>
      <c r="EW128" s="16"/>
      <c r="EX128" s="16"/>
      <c r="EY128" s="16"/>
      <c r="EZ128" s="16"/>
      <c r="FA128" s="16"/>
      <c r="FB128" s="16"/>
      <c r="FC128" s="16"/>
      <c r="FD128" s="16"/>
      <c r="FE128" s="16"/>
      <c r="FF128" s="16"/>
      <c r="FG128" s="16"/>
      <c r="FH128" s="16"/>
      <c r="FI128" s="16"/>
      <c r="FJ128" s="16"/>
      <c r="FK128" s="16"/>
      <c r="FL128" s="16"/>
      <c r="FM128" s="16"/>
      <c r="FN128" s="16"/>
      <c r="FO128" s="16"/>
      <c r="FP128" s="16"/>
      <c r="FQ128" s="16"/>
      <c r="FR128" s="16"/>
      <c r="FS128" s="16"/>
      <c r="FT128" s="16"/>
      <c r="FU128" s="16"/>
      <c r="FV128" s="16"/>
      <c r="FW128" s="16"/>
      <c r="FX128" s="16"/>
      <c r="FY128" s="16"/>
      <c r="FZ128" s="16"/>
      <c r="GA128" s="16"/>
      <c r="GB128" s="16"/>
      <c r="GC128" s="16"/>
      <c r="GD128" s="16"/>
      <c r="GE128" s="16"/>
      <c r="GF128" s="16"/>
      <c r="GG128" s="16"/>
      <c r="GH128" s="16"/>
      <c r="GI128" s="16"/>
      <c r="GJ128" s="16"/>
      <c r="GK128" s="16"/>
      <c r="GL128" s="16"/>
      <c r="GM128" s="16"/>
      <c r="GN128" s="16"/>
      <c r="GO128" s="16"/>
      <c r="GP128" s="16"/>
      <c r="GQ128" s="16"/>
      <c r="GR128" s="16"/>
      <c r="GS128" s="16"/>
      <c r="GT128" s="16"/>
      <c r="GU128" s="16"/>
      <c r="GV128" s="16"/>
      <c r="GW128" s="16"/>
      <c r="GX128" s="16"/>
      <c r="GY128" s="16"/>
      <c r="GZ128" s="16"/>
      <c r="HA128" s="16"/>
      <c r="HB128" s="16"/>
      <c r="HC128" s="16"/>
      <c r="HD128" s="16"/>
      <c r="HE128" s="16"/>
      <c r="HF128" s="16"/>
      <c r="HG128" s="16"/>
      <c r="HH128" s="16"/>
      <c r="HI128" s="16"/>
      <c r="HJ128" s="16"/>
      <c r="HK128" s="16"/>
      <c r="HL128" s="16"/>
      <c r="HM128" s="16"/>
      <c r="HN128" s="16"/>
      <c r="HO128" s="16"/>
      <c r="HP128" s="16"/>
      <c r="HQ128" s="16"/>
      <c r="HR128" s="16"/>
      <c r="HS128" s="16"/>
      <c r="HT128" s="16"/>
      <c r="HU128" s="16"/>
      <c r="HV128" s="16"/>
      <c r="HW128" s="16"/>
      <c r="HX128" s="16"/>
      <c r="HY128" s="16"/>
      <c r="HZ128" s="16"/>
    </row>
    <row r="129" spans="1:234" s="18" customFormat="1" ht="12.75" x14ac:dyDescent="0.25">
      <c r="A129" s="126" t="s">
        <v>260</v>
      </c>
      <c r="B129" s="112" t="s">
        <v>209</v>
      </c>
      <c r="C129" s="127"/>
      <c r="D129" s="127"/>
      <c r="E129" s="36"/>
      <c r="F129" s="194"/>
      <c r="G129" s="16"/>
      <c r="I129" s="16"/>
      <c r="J129" s="16"/>
      <c r="K129" s="16"/>
      <c r="L129" s="4"/>
      <c r="M129" s="16"/>
      <c r="N129" s="16"/>
      <c r="O129" s="16"/>
      <c r="P129" s="16"/>
      <c r="Q129" s="16"/>
      <c r="R129" s="16"/>
      <c r="S129" s="16"/>
      <c r="T129" s="16"/>
      <c r="U129" s="16"/>
      <c r="V129" s="16"/>
      <c r="W129" s="16"/>
      <c r="X129" s="16"/>
      <c r="Y129" s="16"/>
      <c r="Z129" s="16"/>
      <c r="AA129" s="16"/>
      <c r="AB129" s="16"/>
      <c r="AC129" s="16"/>
      <c r="AD129" s="16"/>
      <c r="AE129" s="16"/>
      <c r="AF129" s="16"/>
      <c r="AG129" s="16"/>
      <c r="AH129" s="16"/>
      <c r="AI129" s="16"/>
      <c r="AJ129" s="16"/>
      <c r="AK129" s="16"/>
      <c r="AL129" s="16"/>
      <c r="AM129" s="16"/>
      <c r="AN129" s="16"/>
      <c r="AO129" s="16"/>
      <c r="AP129" s="16"/>
      <c r="AQ129" s="16"/>
      <c r="AR129" s="16"/>
      <c r="AS129" s="16"/>
      <c r="AT129" s="16"/>
      <c r="AU129" s="16"/>
      <c r="AV129" s="16"/>
      <c r="AW129" s="16"/>
      <c r="AX129" s="16"/>
      <c r="AY129" s="16"/>
      <c r="AZ129" s="16"/>
      <c r="BA129" s="16"/>
      <c r="BB129" s="16"/>
      <c r="BC129" s="16"/>
      <c r="BD129" s="16"/>
      <c r="BE129" s="16"/>
      <c r="BF129" s="16"/>
      <c r="BG129" s="16"/>
      <c r="BH129" s="16"/>
      <c r="BI129" s="16"/>
      <c r="BJ129" s="16"/>
      <c r="BK129" s="16"/>
      <c r="BL129" s="16"/>
      <c r="BM129" s="16"/>
      <c r="BN129" s="16"/>
      <c r="BO129" s="16"/>
      <c r="BP129" s="16"/>
      <c r="BQ129" s="16"/>
      <c r="BR129" s="16"/>
      <c r="BS129" s="16"/>
      <c r="BT129" s="16"/>
      <c r="BU129" s="16"/>
      <c r="BV129" s="16"/>
      <c r="BW129" s="16"/>
      <c r="BX129" s="16"/>
      <c r="BY129" s="16"/>
      <c r="BZ129" s="16"/>
      <c r="CA129" s="16"/>
      <c r="CB129" s="16"/>
      <c r="CC129" s="16"/>
      <c r="CD129" s="16"/>
      <c r="CE129" s="16"/>
      <c r="CF129" s="16"/>
      <c r="CG129" s="16"/>
      <c r="CH129" s="16"/>
      <c r="CI129" s="16"/>
      <c r="CJ129" s="16"/>
      <c r="CK129" s="16"/>
      <c r="CL129" s="16"/>
      <c r="CM129" s="16"/>
      <c r="CN129" s="16"/>
      <c r="CO129" s="16"/>
      <c r="CP129" s="16"/>
      <c r="CQ129" s="16"/>
      <c r="CR129" s="16"/>
      <c r="CS129" s="16"/>
      <c r="CT129" s="16"/>
      <c r="CU129" s="16"/>
      <c r="CV129" s="16"/>
      <c r="CW129" s="16"/>
      <c r="CX129" s="16"/>
      <c r="CY129" s="16"/>
      <c r="CZ129" s="16"/>
      <c r="DA129" s="16"/>
      <c r="DB129" s="16"/>
      <c r="DC129" s="16"/>
      <c r="DD129" s="16"/>
      <c r="DE129" s="16"/>
      <c r="DF129" s="16"/>
      <c r="DG129" s="16"/>
      <c r="DH129" s="16"/>
      <c r="DI129" s="16"/>
      <c r="DJ129" s="16"/>
      <c r="DK129" s="16"/>
      <c r="DL129" s="16"/>
      <c r="DM129" s="16"/>
      <c r="DN129" s="16"/>
      <c r="DO129" s="16"/>
      <c r="DP129" s="16"/>
      <c r="DQ129" s="16"/>
      <c r="DR129" s="16"/>
      <c r="DS129" s="16"/>
      <c r="DT129" s="16"/>
      <c r="DU129" s="16"/>
      <c r="DV129" s="16"/>
      <c r="DW129" s="16"/>
      <c r="DX129" s="16"/>
      <c r="DY129" s="16"/>
      <c r="DZ129" s="16"/>
      <c r="EA129" s="16"/>
      <c r="EB129" s="16"/>
      <c r="EC129" s="16"/>
      <c r="ED129" s="16"/>
      <c r="EE129" s="16"/>
      <c r="EF129" s="16"/>
      <c r="EG129" s="16"/>
      <c r="EH129" s="16"/>
      <c r="EI129" s="16"/>
      <c r="EJ129" s="16"/>
      <c r="EK129" s="16"/>
      <c r="EL129" s="16"/>
      <c r="EM129" s="16"/>
      <c r="EN129" s="16"/>
      <c r="EO129" s="16"/>
      <c r="EP129" s="16"/>
      <c r="EQ129" s="16"/>
      <c r="ER129" s="16"/>
      <c r="ES129" s="16"/>
      <c r="ET129" s="16"/>
      <c r="EU129" s="16"/>
      <c r="EV129" s="16"/>
      <c r="EW129" s="16"/>
      <c r="EX129" s="16"/>
      <c r="EY129" s="16"/>
      <c r="EZ129" s="16"/>
      <c r="FA129" s="16"/>
      <c r="FB129" s="16"/>
      <c r="FC129" s="16"/>
      <c r="FD129" s="16"/>
      <c r="FE129" s="16"/>
      <c r="FF129" s="16"/>
      <c r="FG129" s="16"/>
      <c r="FH129" s="16"/>
      <c r="FI129" s="16"/>
      <c r="FJ129" s="16"/>
      <c r="FK129" s="16"/>
      <c r="FL129" s="16"/>
      <c r="FM129" s="16"/>
      <c r="FN129" s="16"/>
      <c r="FO129" s="16"/>
      <c r="FP129" s="16"/>
      <c r="FQ129" s="16"/>
      <c r="FR129" s="16"/>
      <c r="FS129" s="16"/>
      <c r="FT129" s="16"/>
      <c r="FU129" s="16"/>
      <c r="FV129" s="16"/>
      <c r="FW129" s="16"/>
      <c r="FX129" s="16"/>
      <c r="FY129" s="16"/>
      <c r="FZ129" s="16"/>
      <c r="GA129" s="16"/>
      <c r="GB129" s="16"/>
      <c r="GC129" s="16"/>
      <c r="GD129" s="16"/>
      <c r="GE129" s="16"/>
      <c r="GF129" s="16"/>
      <c r="GG129" s="16"/>
      <c r="GH129" s="16"/>
      <c r="GI129" s="16"/>
      <c r="GJ129" s="16"/>
      <c r="GK129" s="16"/>
      <c r="GL129" s="16"/>
      <c r="GM129" s="16"/>
      <c r="GN129" s="16"/>
      <c r="GO129" s="16"/>
      <c r="GP129" s="16"/>
      <c r="GQ129" s="16"/>
      <c r="GR129" s="16"/>
      <c r="GS129" s="16"/>
      <c r="GT129" s="16"/>
      <c r="GU129" s="16"/>
      <c r="GV129" s="16"/>
      <c r="GW129" s="16"/>
      <c r="GX129" s="16"/>
      <c r="GY129" s="16"/>
      <c r="GZ129" s="16"/>
      <c r="HA129" s="16"/>
      <c r="HB129" s="16"/>
      <c r="HC129" s="16"/>
      <c r="HD129" s="16"/>
      <c r="HE129" s="16"/>
      <c r="HF129" s="16"/>
      <c r="HG129" s="16"/>
      <c r="HH129" s="16"/>
      <c r="HI129" s="16"/>
      <c r="HJ129" s="16"/>
      <c r="HK129" s="16"/>
      <c r="HL129" s="16"/>
      <c r="HM129" s="16"/>
      <c r="HN129" s="16"/>
      <c r="HO129" s="16"/>
      <c r="HP129" s="16"/>
      <c r="HQ129" s="16"/>
      <c r="HR129" s="16"/>
      <c r="HS129" s="16"/>
      <c r="HT129" s="16"/>
      <c r="HU129" s="16"/>
      <c r="HV129" s="16"/>
      <c r="HW129" s="16"/>
      <c r="HX129" s="16"/>
      <c r="HY129" s="16"/>
      <c r="HZ129" s="16"/>
    </row>
    <row r="130" spans="1:234" s="18" customFormat="1" ht="12.75" x14ac:dyDescent="0.25">
      <c r="A130" s="126"/>
      <c r="B130" s="112" t="s">
        <v>136</v>
      </c>
      <c r="C130" s="115" t="s">
        <v>52</v>
      </c>
      <c r="D130" s="116">
        <v>9</v>
      </c>
      <c r="E130" s="32"/>
      <c r="F130" s="191">
        <f>+E130*D130</f>
        <v>0</v>
      </c>
      <c r="G130" s="16"/>
      <c r="I130" s="3"/>
      <c r="J130" s="16"/>
      <c r="K130" s="16"/>
      <c r="L130" s="4"/>
      <c r="M130" s="16"/>
      <c r="N130" s="16"/>
      <c r="O130" s="16"/>
      <c r="P130" s="16"/>
      <c r="Q130" s="16"/>
      <c r="R130" s="16"/>
      <c r="S130" s="16"/>
      <c r="T130" s="16"/>
      <c r="U130" s="16"/>
      <c r="V130" s="16"/>
      <c r="W130" s="16"/>
      <c r="X130" s="16"/>
      <c r="Y130" s="16"/>
      <c r="Z130" s="16"/>
      <c r="AA130" s="16"/>
      <c r="AB130" s="16"/>
      <c r="AC130" s="16"/>
      <c r="AD130" s="16"/>
      <c r="AE130" s="16"/>
      <c r="AF130" s="16"/>
      <c r="AG130" s="16"/>
      <c r="AH130" s="16"/>
      <c r="AI130" s="16"/>
      <c r="AJ130" s="16"/>
      <c r="AK130" s="16"/>
      <c r="AL130" s="16"/>
      <c r="AM130" s="16"/>
      <c r="AN130" s="16"/>
      <c r="AO130" s="16"/>
      <c r="AP130" s="16"/>
      <c r="AQ130" s="16"/>
      <c r="AR130" s="16"/>
      <c r="AS130" s="16"/>
      <c r="AT130" s="16"/>
      <c r="AU130" s="16"/>
      <c r="AV130" s="16"/>
      <c r="AW130" s="16"/>
      <c r="AX130" s="16"/>
      <c r="AY130" s="16"/>
      <c r="AZ130" s="16"/>
      <c r="BA130" s="16"/>
      <c r="BB130" s="16"/>
      <c r="BC130" s="16"/>
      <c r="BD130" s="16"/>
      <c r="BE130" s="16"/>
      <c r="BF130" s="16"/>
      <c r="BG130" s="16"/>
      <c r="BH130" s="16"/>
      <c r="BI130" s="16"/>
      <c r="BJ130" s="16"/>
      <c r="BK130" s="16"/>
      <c r="BL130" s="16"/>
      <c r="BM130" s="16"/>
      <c r="BN130" s="16"/>
      <c r="BO130" s="16"/>
      <c r="BP130" s="16"/>
      <c r="BQ130" s="16"/>
      <c r="BR130" s="16"/>
      <c r="BS130" s="16"/>
      <c r="BT130" s="16"/>
      <c r="BU130" s="16"/>
      <c r="BV130" s="16"/>
      <c r="BW130" s="16"/>
      <c r="BX130" s="16"/>
      <c r="BY130" s="16"/>
      <c r="BZ130" s="16"/>
      <c r="CA130" s="16"/>
      <c r="CB130" s="16"/>
      <c r="CC130" s="16"/>
      <c r="CD130" s="16"/>
      <c r="CE130" s="16"/>
      <c r="CF130" s="16"/>
      <c r="CG130" s="16"/>
      <c r="CH130" s="16"/>
      <c r="CI130" s="16"/>
      <c r="CJ130" s="16"/>
      <c r="CK130" s="16"/>
      <c r="CL130" s="16"/>
      <c r="CM130" s="16"/>
      <c r="CN130" s="16"/>
      <c r="CO130" s="16"/>
      <c r="CP130" s="16"/>
      <c r="CQ130" s="16"/>
      <c r="CR130" s="16"/>
      <c r="CS130" s="16"/>
      <c r="CT130" s="16"/>
      <c r="CU130" s="16"/>
      <c r="CV130" s="16"/>
      <c r="CW130" s="16"/>
      <c r="CX130" s="16"/>
      <c r="CY130" s="16"/>
      <c r="CZ130" s="16"/>
      <c r="DA130" s="16"/>
      <c r="DB130" s="16"/>
      <c r="DC130" s="16"/>
      <c r="DD130" s="16"/>
      <c r="DE130" s="16"/>
      <c r="DF130" s="16"/>
      <c r="DG130" s="16"/>
      <c r="DH130" s="16"/>
      <c r="DI130" s="16"/>
      <c r="DJ130" s="16"/>
      <c r="DK130" s="16"/>
      <c r="DL130" s="16"/>
      <c r="DM130" s="16"/>
      <c r="DN130" s="16"/>
      <c r="DO130" s="16"/>
      <c r="DP130" s="16"/>
      <c r="DQ130" s="16"/>
      <c r="DR130" s="16"/>
      <c r="DS130" s="16"/>
      <c r="DT130" s="16"/>
      <c r="DU130" s="16"/>
      <c r="DV130" s="16"/>
      <c r="DW130" s="16"/>
      <c r="DX130" s="16"/>
      <c r="DY130" s="16"/>
      <c r="DZ130" s="16"/>
      <c r="EA130" s="16"/>
      <c r="EB130" s="16"/>
      <c r="EC130" s="16"/>
      <c r="ED130" s="16"/>
      <c r="EE130" s="16"/>
      <c r="EF130" s="16"/>
      <c r="EG130" s="16"/>
      <c r="EH130" s="16"/>
      <c r="EI130" s="16"/>
      <c r="EJ130" s="16"/>
      <c r="EK130" s="16"/>
      <c r="EL130" s="16"/>
      <c r="EM130" s="16"/>
      <c r="EN130" s="16"/>
      <c r="EO130" s="16"/>
      <c r="EP130" s="16"/>
      <c r="EQ130" s="16"/>
      <c r="ER130" s="16"/>
      <c r="ES130" s="16"/>
      <c r="ET130" s="16"/>
      <c r="EU130" s="16"/>
      <c r="EV130" s="16"/>
      <c r="EW130" s="16"/>
      <c r="EX130" s="16"/>
      <c r="EY130" s="16"/>
      <c r="EZ130" s="16"/>
      <c r="FA130" s="16"/>
      <c r="FB130" s="16"/>
      <c r="FC130" s="16"/>
      <c r="FD130" s="16"/>
      <c r="FE130" s="16"/>
      <c r="FF130" s="16"/>
      <c r="FG130" s="16"/>
      <c r="FH130" s="16"/>
      <c r="FI130" s="16"/>
      <c r="FJ130" s="16"/>
      <c r="FK130" s="16"/>
      <c r="FL130" s="16"/>
      <c r="FM130" s="16"/>
      <c r="FN130" s="16"/>
      <c r="FO130" s="16"/>
      <c r="FP130" s="16"/>
      <c r="FQ130" s="16"/>
      <c r="FR130" s="16"/>
      <c r="FS130" s="16"/>
      <c r="FT130" s="16"/>
      <c r="FU130" s="16"/>
      <c r="FV130" s="16"/>
      <c r="FW130" s="16"/>
      <c r="FX130" s="16"/>
      <c r="FY130" s="16"/>
      <c r="FZ130" s="16"/>
      <c r="GA130" s="16"/>
      <c r="GB130" s="16"/>
      <c r="GC130" s="16"/>
      <c r="GD130" s="16"/>
      <c r="GE130" s="16"/>
      <c r="GF130" s="16"/>
      <c r="GG130" s="16"/>
      <c r="GH130" s="16"/>
      <c r="GI130" s="16"/>
      <c r="GJ130" s="16"/>
      <c r="GK130" s="16"/>
      <c r="GL130" s="16"/>
      <c r="GM130" s="16"/>
      <c r="GN130" s="16"/>
      <c r="GO130" s="16"/>
      <c r="GP130" s="16"/>
      <c r="GQ130" s="16"/>
      <c r="GR130" s="16"/>
      <c r="GS130" s="16"/>
      <c r="GT130" s="16"/>
      <c r="GU130" s="16"/>
      <c r="GV130" s="16"/>
      <c r="GW130" s="16"/>
      <c r="GX130" s="16"/>
      <c r="GY130" s="16"/>
      <c r="GZ130" s="16"/>
      <c r="HA130" s="16"/>
      <c r="HB130" s="16"/>
      <c r="HC130" s="16"/>
      <c r="HD130" s="16"/>
      <c r="HE130" s="16"/>
      <c r="HF130" s="16"/>
      <c r="HG130" s="16"/>
      <c r="HH130" s="16"/>
      <c r="HI130" s="16"/>
      <c r="HJ130" s="16"/>
      <c r="HK130" s="16"/>
      <c r="HL130" s="16"/>
      <c r="HM130" s="16"/>
      <c r="HN130" s="16"/>
      <c r="HO130" s="16"/>
      <c r="HP130" s="16"/>
      <c r="HQ130" s="16"/>
      <c r="HR130" s="16"/>
      <c r="HS130" s="16"/>
      <c r="HT130" s="16"/>
      <c r="HU130" s="16"/>
      <c r="HV130" s="16"/>
      <c r="HW130" s="16"/>
      <c r="HX130" s="16"/>
      <c r="HY130" s="16"/>
      <c r="HZ130" s="16"/>
    </row>
    <row r="131" spans="1:234" s="18" customFormat="1" ht="12.75" x14ac:dyDescent="0.25">
      <c r="A131" s="126" t="s">
        <v>261</v>
      </c>
      <c r="B131" s="112" t="s">
        <v>210</v>
      </c>
      <c r="C131" s="115"/>
      <c r="D131" s="116"/>
      <c r="E131" s="32"/>
      <c r="F131" s="191"/>
      <c r="G131" s="16"/>
      <c r="I131" s="16"/>
      <c r="J131" s="16"/>
      <c r="K131" s="16"/>
      <c r="L131" s="4"/>
      <c r="M131" s="16"/>
      <c r="N131" s="16"/>
      <c r="O131" s="16"/>
      <c r="P131" s="16"/>
      <c r="Q131" s="16"/>
      <c r="R131" s="16"/>
      <c r="S131" s="16"/>
      <c r="T131" s="16"/>
      <c r="U131" s="16"/>
      <c r="V131" s="16"/>
      <c r="W131" s="16"/>
      <c r="X131" s="16"/>
      <c r="Y131" s="16"/>
      <c r="Z131" s="16"/>
      <c r="AA131" s="16"/>
      <c r="AB131" s="16"/>
      <c r="AC131" s="16"/>
      <c r="AD131" s="16"/>
      <c r="AE131" s="16"/>
      <c r="AF131" s="16"/>
      <c r="AG131" s="16"/>
      <c r="AH131" s="16"/>
      <c r="AI131" s="16"/>
      <c r="AJ131" s="16"/>
      <c r="AK131" s="16"/>
      <c r="AL131" s="16"/>
      <c r="AM131" s="16"/>
      <c r="AN131" s="16"/>
      <c r="AO131" s="16"/>
      <c r="AP131" s="16"/>
      <c r="AQ131" s="16"/>
      <c r="AR131" s="16"/>
      <c r="AS131" s="16"/>
      <c r="AT131" s="16"/>
      <c r="AU131" s="16"/>
      <c r="AV131" s="16"/>
      <c r="AW131" s="16"/>
      <c r="AX131" s="16"/>
      <c r="AY131" s="16"/>
      <c r="AZ131" s="16"/>
      <c r="BA131" s="16"/>
      <c r="BB131" s="16"/>
      <c r="BC131" s="16"/>
      <c r="BD131" s="16"/>
      <c r="BE131" s="16"/>
      <c r="BF131" s="16"/>
      <c r="BG131" s="16"/>
      <c r="BH131" s="16"/>
      <c r="BI131" s="16"/>
      <c r="BJ131" s="16"/>
      <c r="BK131" s="16"/>
      <c r="BL131" s="16"/>
      <c r="BM131" s="16"/>
      <c r="BN131" s="16"/>
      <c r="BO131" s="16"/>
      <c r="BP131" s="16"/>
      <c r="BQ131" s="16"/>
      <c r="BR131" s="16"/>
      <c r="BS131" s="16"/>
      <c r="BT131" s="16"/>
      <c r="BU131" s="16"/>
      <c r="BV131" s="16"/>
      <c r="BW131" s="16"/>
      <c r="BX131" s="16"/>
      <c r="BY131" s="16"/>
      <c r="BZ131" s="16"/>
      <c r="CA131" s="16"/>
      <c r="CB131" s="16"/>
      <c r="CC131" s="16"/>
      <c r="CD131" s="16"/>
      <c r="CE131" s="16"/>
      <c r="CF131" s="16"/>
      <c r="CG131" s="16"/>
      <c r="CH131" s="16"/>
      <c r="CI131" s="16"/>
      <c r="CJ131" s="16"/>
      <c r="CK131" s="16"/>
      <c r="CL131" s="16"/>
      <c r="CM131" s="16"/>
      <c r="CN131" s="16"/>
      <c r="CO131" s="16"/>
      <c r="CP131" s="16"/>
      <c r="CQ131" s="16"/>
      <c r="CR131" s="16"/>
      <c r="CS131" s="16"/>
      <c r="CT131" s="16"/>
      <c r="CU131" s="16"/>
      <c r="CV131" s="16"/>
      <c r="CW131" s="16"/>
      <c r="CX131" s="16"/>
      <c r="CY131" s="16"/>
      <c r="CZ131" s="16"/>
      <c r="DA131" s="16"/>
      <c r="DB131" s="16"/>
      <c r="DC131" s="16"/>
      <c r="DD131" s="16"/>
      <c r="DE131" s="16"/>
      <c r="DF131" s="16"/>
      <c r="DG131" s="16"/>
      <c r="DH131" s="16"/>
      <c r="DI131" s="16"/>
      <c r="DJ131" s="16"/>
      <c r="DK131" s="16"/>
      <c r="DL131" s="16"/>
      <c r="DM131" s="16"/>
      <c r="DN131" s="16"/>
      <c r="DO131" s="16"/>
      <c r="DP131" s="16"/>
      <c r="DQ131" s="16"/>
      <c r="DR131" s="16"/>
      <c r="DS131" s="16"/>
      <c r="DT131" s="16"/>
      <c r="DU131" s="16"/>
      <c r="DV131" s="16"/>
      <c r="DW131" s="16"/>
      <c r="DX131" s="16"/>
      <c r="DY131" s="16"/>
      <c r="DZ131" s="16"/>
      <c r="EA131" s="16"/>
      <c r="EB131" s="16"/>
      <c r="EC131" s="16"/>
      <c r="ED131" s="16"/>
      <c r="EE131" s="16"/>
      <c r="EF131" s="16"/>
      <c r="EG131" s="16"/>
      <c r="EH131" s="16"/>
      <c r="EI131" s="16"/>
      <c r="EJ131" s="16"/>
      <c r="EK131" s="16"/>
      <c r="EL131" s="16"/>
      <c r="EM131" s="16"/>
      <c r="EN131" s="16"/>
      <c r="EO131" s="16"/>
      <c r="EP131" s="16"/>
      <c r="EQ131" s="16"/>
      <c r="ER131" s="16"/>
      <c r="ES131" s="16"/>
      <c r="ET131" s="16"/>
      <c r="EU131" s="16"/>
      <c r="EV131" s="16"/>
      <c r="EW131" s="16"/>
      <c r="EX131" s="16"/>
      <c r="EY131" s="16"/>
      <c r="EZ131" s="16"/>
      <c r="FA131" s="16"/>
      <c r="FB131" s="16"/>
      <c r="FC131" s="16"/>
      <c r="FD131" s="16"/>
      <c r="FE131" s="16"/>
      <c r="FF131" s="16"/>
      <c r="FG131" s="16"/>
      <c r="FH131" s="16"/>
      <c r="FI131" s="16"/>
      <c r="FJ131" s="16"/>
      <c r="FK131" s="16"/>
      <c r="FL131" s="16"/>
      <c r="FM131" s="16"/>
      <c r="FN131" s="16"/>
      <c r="FO131" s="16"/>
      <c r="FP131" s="16"/>
      <c r="FQ131" s="16"/>
      <c r="FR131" s="16"/>
      <c r="FS131" s="16"/>
      <c r="FT131" s="16"/>
      <c r="FU131" s="16"/>
      <c r="FV131" s="16"/>
      <c r="FW131" s="16"/>
      <c r="FX131" s="16"/>
      <c r="FY131" s="16"/>
      <c r="FZ131" s="16"/>
      <c r="GA131" s="16"/>
      <c r="GB131" s="16"/>
      <c r="GC131" s="16"/>
      <c r="GD131" s="16"/>
      <c r="GE131" s="16"/>
      <c r="GF131" s="16"/>
      <c r="GG131" s="16"/>
      <c r="GH131" s="16"/>
      <c r="GI131" s="16"/>
      <c r="GJ131" s="16"/>
      <c r="GK131" s="16"/>
      <c r="GL131" s="16"/>
      <c r="GM131" s="16"/>
      <c r="GN131" s="16"/>
      <c r="GO131" s="16"/>
      <c r="GP131" s="16"/>
      <c r="GQ131" s="16"/>
      <c r="GR131" s="16"/>
      <c r="GS131" s="16"/>
      <c r="GT131" s="16"/>
      <c r="GU131" s="16"/>
      <c r="GV131" s="16"/>
      <c r="GW131" s="16"/>
      <c r="GX131" s="16"/>
      <c r="GY131" s="16"/>
      <c r="GZ131" s="16"/>
      <c r="HA131" s="16"/>
      <c r="HB131" s="16"/>
      <c r="HC131" s="16"/>
      <c r="HD131" s="16"/>
      <c r="HE131" s="16"/>
      <c r="HF131" s="16"/>
      <c r="HG131" s="16"/>
      <c r="HH131" s="16"/>
      <c r="HI131" s="16"/>
      <c r="HJ131" s="16"/>
      <c r="HK131" s="16"/>
      <c r="HL131" s="16"/>
      <c r="HM131" s="16"/>
      <c r="HN131" s="16"/>
      <c r="HO131" s="16"/>
      <c r="HP131" s="16"/>
      <c r="HQ131" s="16"/>
      <c r="HR131" s="16"/>
      <c r="HS131" s="16"/>
      <c r="HT131" s="16"/>
      <c r="HU131" s="16"/>
      <c r="HV131" s="16"/>
      <c r="HW131" s="16"/>
      <c r="HX131" s="16"/>
      <c r="HY131" s="16"/>
      <c r="HZ131" s="16"/>
    </row>
    <row r="132" spans="1:234" s="18" customFormat="1" ht="12.75" x14ac:dyDescent="0.25">
      <c r="A132" s="126"/>
      <c r="B132" s="112" t="s">
        <v>53</v>
      </c>
      <c r="C132" s="115" t="s">
        <v>52</v>
      </c>
      <c r="D132" s="116">
        <v>1</v>
      </c>
      <c r="E132" s="32"/>
      <c r="F132" s="191">
        <f>+E132*D132</f>
        <v>0</v>
      </c>
      <c r="G132" s="16"/>
      <c r="I132" s="3"/>
      <c r="J132" s="16"/>
      <c r="K132" s="16"/>
      <c r="L132" s="4"/>
      <c r="M132" s="16"/>
      <c r="N132" s="16"/>
      <c r="O132" s="16"/>
      <c r="P132" s="16"/>
      <c r="Q132" s="16"/>
      <c r="R132" s="16"/>
      <c r="S132" s="16"/>
      <c r="T132" s="16"/>
      <c r="U132" s="16"/>
      <c r="V132" s="16"/>
      <c r="W132" s="16"/>
      <c r="X132" s="16"/>
      <c r="Y132" s="16"/>
      <c r="Z132" s="16"/>
      <c r="AA132" s="16"/>
      <c r="AB132" s="16"/>
      <c r="AC132" s="16"/>
      <c r="AD132" s="16"/>
      <c r="AE132" s="16"/>
      <c r="AF132" s="16"/>
      <c r="AG132" s="16"/>
      <c r="AH132" s="16"/>
      <c r="AI132" s="16"/>
      <c r="AJ132" s="16"/>
      <c r="AK132" s="16"/>
      <c r="AL132" s="16"/>
      <c r="AM132" s="16"/>
      <c r="AN132" s="16"/>
      <c r="AO132" s="16"/>
      <c r="AP132" s="16"/>
      <c r="AQ132" s="16"/>
      <c r="AR132" s="16"/>
      <c r="AS132" s="16"/>
      <c r="AT132" s="16"/>
      <c r="AU132" s="16"/>
      <c r="AV132" s="16"/>
      <c r="AW132" s="16"/>
      <c r="AX132" s="16"/>
      <c r="AY132" s="16"/>
      <c r="AZ132" s="16"/>
      <c r="BA132" s="16"/>
      <c r="BB132" s="16"/>
      <c r="BC132" s="16"/>
      <c r="BD132" s="16"/>
      <c r="BE132" s="16"/>
      <c r="BF132" s="16"/>
      <c r="BG132" s="16"/>
      <c r="BH132" s="16"/>
      <c r="BI132" s="16"/>
      <c r="BJ132" s="16"/>
      <c r="BK132" s="16"/>
      <c r="BL132" s="16"/>
      <c r="BM132" s="16"/>
      <c r="BN132" s="16"/>
      <c r="BO132" s="16"/>
      <c r="BP132" s="16"/>
      <c r="BQ132" s="16"/>
      <c r="BR132" s="16"/>
      <c r="BS132" s="16"/>
      <c r="BT132" s="16"/>
      <c r="BU132" s="16"/>
      <c r="BV132" s="16"/>
      <c r="BW132" s="16"/>
      <c r="BX132" s="16"/>
      <c r="BY132" s="16"/>
      <c r="BZ132" s="16"/>
      <c r="CA132" s="16"/>
      <c r="CB132" s="16"/>
      <c r="CC132" s="16"/>
      <c r="CD132" s="16"/>
      <c r="CE132" s="16"/>
      <c r="CF132" s="16"/>
      <c r="CG132" s="16"/>
      <c r="CH132" s="16"/>
      <c r="CI132" s="16"/>
      <c r="CJ132" s="16"/>
      <c r="CK132" s="16"/>
      <c r="CL132" s="16"/>
      <c r="CM132" s="16"/>
      <c r="CN132" s="16"/>
      <c r="CO132" s="16"/>
      <c r="CP132" s="16"/>
      <c r="CQ132" s="16"/>
      <c r="CR132" s="16"/>
      <c r="CS132" s="16"/>
      <c r="CT132" s="16"/>
      <c r="CU132" s="16"/>
      <c r="CV132" s="16"/>
      <c r="CW132" s="16"/>
      <c r="CX132" s="16"/>
      <c r="CY132" s="16"/>
      <c r="CZ132" s="16"/>
      <c r="DA132" s="16"/>
      <c r="DB132" s="16"/>
      <c r="DC132" s="16"/>
      <c r="DD132" s="16"/>
      <c r="DE132" s="16"/>
      <c r="DF132" s="16"/>
      <c r="DG132" s="16"/>
      <c r="DH132" s="16"/>
      <c r="DI132" s="16"/>
      <c r="DJ132" s="16"/>
      <c r="DK132" s="16"/>
      <c r="DL132" s="16"/>
      <c r="DM132" s="16"/>
      <c r="DN132" s="16"/>
      <c r="DO132" s="16"/>
      <c r="DP132" s="16"/>
      <c r="DQ132" s="16"/>
      <c r="DR132" s="16"/>
      <c r="DS132" s="16"/>
      <c r="DT132" s="16"/>
      <c r="DU132" s="16"/>
      <c r="DV132" s="16"/>
      <c r="DW132" s="16"/>
      <c r="DX132" s="16"/>
      <c r="DY132" s="16"/>
      <c r="DZ132" s="16"/>
      <c r="EA132" s="16"/>
      <c r="EB132" s="16"/>
      <c r="EC132" s="16"/>
      <c r="ED132" s="16"/>
      <c r="EE132" s="16"/>
      <c r="EF132" s="16"/>
      <c r="EG132" s="16"/>
      <c r="EH132" s="16"/>
      <c r="EI132" s="16"/>
      <c r="EJ132" s="16"/>
      <c r="EK132" s="16"/>
      <c r="EL132" s="16"/>
      <c r="EM132" s="16"/>
      <c r="EN132" s="16"/>
      <c r="EO132" s="16"/>
      <c r="EP132" s="16"/>
      <c r="EQ132" s="16"/>
      <c r="ER132" s="16"/>
      <c r="ES132" s="16"/>
      <c r="ET132" s="16"/>
      <c r="EU132" s="16"/>
      <c r="EV132" s="16"/>
      <c r="EW132" s="16"/>
      <c r="EX132" s="16"/>
      <c r="EY132" s="16"/>
      <c r="EZ132" s="16"/>
      <c r="FA132" s="16"/>
      <c r="FB132" s="16"/>
      <c r="FC132" s="16"/>
      <c r="FD132" s="16"/>
      <c r="FE132" s="16"/>
      <c r="FF132" s="16"/>
      <c r="FG132" s="16"/>
      <c r="FH132" s="16"/>
      <c r="FI132" s="16"/>
      <c r="FJ132" s="16"/>
      <c r="FK132" s="16"/>
      <c r="FL132" s="16"/>
      <c r="FM132" s="16"/>
      <c r="FN132" s="16"/>
      <c r="FO132" s="16"/>
      <c r="FP132" s="16"/>
      <c r="FQ132" s="16"/>
      <c r="FR132" s="16"/>
      <c r="FS132" s="16"/>
      <c r="FT132" s="16"/>
      <c r="FU132" s="16"/>
      <c r="FV132" s="16"/>
      <c r="FW132" s="16"/>
      <c r="FX132" s="16"/>
      <c r="FY132" s="16"/>
      <c r="FZ132" s="16"/>
      <c r="GA132" s="16"/>
      <c r="GB132" s="16"/>
      <c r="GC132" s="16"/>
      <c r="GD132" s="16"/>
      <c r="GE132" s="16"/>
      <c r="GF132" s="16"/>
      <c r="GG132" s="16"/>
      <c r="GH132" s="16"/>
      <c r="GI132" s="16"/>
      <c r="GJ132" s="16"/>
      <c r="GK132" s="16"/>
      <c r="GL132" s="16"/>
      <c r="GM132" s="16"/>
      <c r="GN132" s="16"/>
      <c r="GO132" s="16"/>
      <c r="GP132" s="16"/>
      <c r="GQ132" s="16"/>
      <c r="GR132" s="16"/>
      <c r="GS132" s="16"/>
      <c r="GT132" s="16"/>
      <c r="GU132" s="16"/>
      <c r="GV132" s="16"/>
      <c r="GW132" s="16"/>
      <c r="GX132" s="16"/>
      <c r="GY132" s="16"/>
      <c r="GZ132" s="16"/>
      <c r="HA132" s="16"/>
      <c r="HB132" s="16"/>
      <c r="HC132" s="16"/>
      <c r="HD132" s="16"/>
      <c r="HE132" s="16"/>
      <c r="HF132" s="16"/>
      <c r="HG132" s="16"/>
      <c r="HH132" s="16"/>
      <c r="HI132" s="16"/>
      <c r="HJ132" s="16"/>
      <c r="HK132" s="16"/>
      <c r="HL132" s="16"/>
      <c r="HM132" s="16"/>
      <c r="HN132" s="16"/>
      <c r="HO132" s="16"/>
      <c r="HP132" s="16"/>
      <c r="HQ132" s="16"/>
      <c r="HR132" s="16"/>
      <c r="HS132" s="16"/>
      <c r="HT132" s="16"/>
      <c r="HU132" s="16"/>
      <c r="HV132" s="16"/>
      <c r="HW132" s="16"/>
      <c r="HX132" s="16"/>
      <c r="HY132" s="16"/>
      <c r="HZ132" s="16"/>
    </row>
    <row r="133" spans="1:234" s="18" customFormat="1" ht="12.75" x14ac:dyDescent="0.25">
      <c r="A133" s="126" t="s">
        <v>262</v>
      </c>
      <c r="B133" s="112" t="s">
        <v>211</v>
      </c>
      <c r="C133" s="115"/>
      <c r="D133" s="116"/>
      <c r="E133" s="32"/>
      <c r="F133" s="191"/>
      <c r="G133" s="16"/>
      <c r="I133" s="16"/>
      <c r="J133" s="16"/>
      <c r="K133" s="16"/>
      <c r="L133" s="4"/>
      <c r="M133" s="16"/>
      <c r="N133" s="16"/>
      <c r="O133" s="16"/>
      <c r="P133" s="16"/>
      <c r="Q133" s="16"/>
      <c r="R133" s="16"/>
      <c r="S133" s="16"/>
      <c r="T133" s="16"/>
      <c r="U133" s="16"/>
      <c r="V133" s="16"/>
      <c r="W133" s="16"/>
      <c r="X133" s="16"/>
      <c r="Y133" s="16"/>
      <c r="Z133" s="16"/>
      <c r="AA133" s="16"/>
      <c r="AB133" s="16"/>
      <c r="AC133" s="16"/>
      <c r="AD133" s="16"/>
      <c r="AE133" s="16"/>
      <c r="AF133" s="16"/>
      <c r="AG133" s="16"/>
      <c r="AH133" s="16"/>
      <c r="AI133" s="16"/>
      <c r="AJ133" s="16"/>
      <c r="AK133" s="16"/>
      <c r="AL133" s="16"/>
      <c r="AM133" s="16"/>
      <c r="AN133" s="16"/>
      <c r="AO133" s="16"/>
      <c r="AP133" s="16"/>
      <c r="AQ133" s="16"/>
      <c r="AR133" s="16"/>
      <c r="AS133" s="16"/>
      <c r="AT133" s="16"/>
      <c r="AU133" s="16"/>
      <c r="AV133" s="16"/>
      <c r="AW133" s="16"/>
      <c r="AX133" s="16"/>
      <c r="AY133" s="16"/>
      <c r="AZ133" s="16"/>
      <c r="BA133" s="16"/>
      <c r="BB133" s="16"/>
      <c r="BC133" s="16"/>
      <c r="BD133" s="16"/>
      <c r="BE133" s="16"/>
      <c r="BF133" s="16"/>
      <c r="BG133" s="16"/>
      <c r="BH133" s="16"/>
      <c r="BI133" s="16"/>
      <c r="BJ133" s="16"/>
      <c r="BK133" s="16"/>
      <c r="BL133" s="16"/>
      <c r="BM133" s="16"/>
      <c r="BN133" s="16"/>
      <c r="BO133" s="16"/>
      <c r="BP133" s="16"/>
      <c r="BQ133" s="16"/>
      <c r="BR133" s="16"/>
      <c r="BS133" s="16"/>
      <c r="BT133" s="16"/>
      <c r="BU133" s="16"/>
      <c r="BV133" s="16"/>
      <c r="BW133" s="16"/>
      <c r="BX133" s="16"/>
      <c r="BY133" s="16"/>
      <c r="BZ133" s="16"/>
      <c r="CA133" s="16"/>
      <c r="CB133" s="16"/>
      <c r="CC133" s="16"/>
      <c r="CD133" s="16"/>
      <c r="CE133" s="16"/>
      <c r="CF133" s="16"/>
      <c r="CG133" s="16"/>
      <c r="CH133" s="16"/>
      <c r="CI133" s="16"/>
      <c r="CJ133" s="16"/>
      <c r="CK133" s="16"/>
      <c r="CL133" s="16"/>
      <c r="CM133" s="16"/>
      <c r="CN133" s="16"/>
      <c r="CO133" s="16"/>
      <c r="CP133" s="16"/>
      <c r="CQ133" s="16"/>
      <c r="CR133" s="16"/>
      <c r="CS133" s="16"/>
      <c r="CT133" s="16"/>
      <c r="CU133" s="16"/>
      <c r="CV133" s="16"/>
      <c r="CW133" s="16"/>
      <c r="CX133" s="16"/>
      <c r="CY133" s="16"/>
      <c r="CZ133" s="16"/>
      <c r="DA133" s="16"/>
      <c r="DB133" s="16"/>
      <c r="DC133" s="16"/>
      <c r="DD133" s="16"/>
      <c r="DE133" s="16"/>
      <c r="DF133" s="16"/>
      <c r="DG133" s="16"/>
      <c r="DH133" s="16"/>
      <c r="DI133" s="16"/>
      <c r="DJ133" s="16"/>
      <c r="DK133" s="16"/>
      <c r="DL133" s="16"/>
      <c r="DM133" s="16"/>
      <c r="DN133" s="16"/>
      <c r="DO133" s="16"/>
      <c r="DP133" s="16"/>
      <c r="DQ133" s="16"/>
      <c r="DR133" s="16"/>
      <c r="DS133" s="16"/>
      <c r="DT133" s="16"/>
      <c r="DU133" s="16"/>
      <c r="DV133" s="16"/>
      <c r="DW133" s="16"/>
      <c r="DX133" s="16"/>
      <c r="DY133" s="16"/>
      <c r="DZ133" s="16"/>
      <c r="EA133" s="16"/>
      <c r="EB133" s="16"/>
      <c r="EC133" s="16"/>
      <c r="ED133" s="16"/>
      <c r="EE133" s="16"/>
      <c r="EF133" s="16"/>
      <c r="EG133" s="16"/>
      <c r="EH133" s="16"/>
      <c r="EI133" s="16"/>
      <c r="EJ133" s="16"/>
      <c r="EK133" s="16"/>
      <c r="EL133" s="16"/>
      <c r="EM133" s="16"/>
      <c r="EN133" s="16"/>
      <c r="EO133" s="16"/>
      <c r="EP133" s="16"/>
      <c r="EQ133" s="16"/>
      <c r="ER133" s="16"/>
      <c r="ES133" s="16"/>
      <c r="ET133" s="16"/>
      <c r="EU133" s="16"/>
      <c r="EV133" s="16"/>
      <c r="EW133" s="16"/>
      <c r="EX133" s="16"/>
      <c r="EY133" s="16"/>
      <c r="EZ133" s="16"/>
      <c r="FA133" s="16"/>
      <c r="FB133" s="16"/>
      <c r="FC133" s="16"/>
      <c r="FD133" s="16"/>
      <c r="FE133" s="16"/>
      <c r="FF133" s="16"/>
      <c r="FG133" s="16"/>
      <c r="FH133" s="16"/>
      <c r="FI133" s="16"/>
      <c r="FJ133" s="16"/>
      <c r="FK133" s="16"/>
      <c r="FL133" s="16"/>
      <c r="FM133" s="16"/>
      <c r="FN133" s="16"/>
      <c r="FO133" s="16"/>
      <c r="FP133" s="16"/>
      <c r="FQ133" s="16"/>
      <c r="FR133" s="16"/>
      <c r="FS133" s="16"/>
      <c r="FT133" s="16"/>
      <c r="FU133" s="16"/>
      <c r="FV133" s="16"/>
      <c r="FW133" s="16"/>
      <c r="FX133" s="16"/>
      <c r="FY133" s="16"/>
      <c r="FZ133" s="16"/>
      <c r="GA133" s="16"/>
      <c r="GB133" s="16"/>
      <c r="GC133" s="16"/>
      <c r="GD133" s="16"/>
      <c r="GE133" s="16"/>
      <c r="GF133" s="16"/>
      <c r="GG133" s="16"/>
      <c r="GH133" s="16"/>
      <c r="GI133" s="16"/>
      <c r="GJ133" s="16"/>
      <c r="GK133" s="16"/>
      <c r="GL133" s="16"/>
      <c r="GM133" s="16"/>
      <c r="GN133" s="16"/>
      <c r="GO133" s="16"/>
      <c r="GP133" s="16"/>
      <c r="GQ133" s="16"/>
      <c r="GR133" s="16"/>
      <c r="GS133" s="16"/>
      <c r="GT133" s="16"/>
      <c r="GU133" s="16"/>
      <c r="GV133" s="16"/>
      <c r="GW133" s="16"/>
      <c r="GX133" s="16"/>
      <c r="GY133" s="16"/>
      <c r="GZ133" s="16"/>
      <c r="HA133" s="16"/>
      <c r="HB133" s="16"/>
      <c r="HC133" s="16"/>
      <c r="HD133" s="16"/>
      <c r="HE133" s="16"/>
      <c r="HF133" s="16"/>
      <c r="HG133" s="16"/>
      <c r="HH133" s="16"/>
      <c r="HI133" s="16"/>
      <c r="HJ133" s="16"/>
      <c r="HK133" s="16"/>
      <c r="HL133" s="16"/>
      <c r="HM133" s="16"/>
      <c r="HN133" s="16"/>
      <c r="HO133" s="16"/>
      <c r="HP133" s="16"/>
      <c r="HQ133" s="16"/>
      <c r="HR133" s="16"/>
      <c r="HS133" s="16"/>
      <c r="HT133" s="16"/>
      <c r="HU133" s="16"/>
      <c r="HV133" s="16"/>
      <c r="HW133" s="16"/>
      <c r="HX133" s="16"/>
      <c r="HY133" s="16"/>
      <c r="HZ133" s="16"/>
    </row>
    <row r="134" spans="1:234" s="18" customFormat="1" ht="12.75" x14ac:dyDescent="0.2">
      <c r="A134" s="126"/>
      <c r="B134" s="112" t="s">
        <v>53</v>
      </c>
      <c r="C134" s="115" t="s">
        <v>52</v>
      </c>
      <c r="D134" s="116">
        <v>3</v>
      </c>
      <c r="E134" s="32"/>
      <c r="F134" s="191">
        <f>+E134*D134</f>
        <v>0</v>
      </c>
      <c r="G134" s="16"/>
      <c r="I134" s="3"/>
      <c r="J134" s="16"/>
      <c r="K134" s="16"/>
      <c r="L134" s="37"/>
      <c r="M134" s="16"/>
      <c r="N134" s="16"/>
      <c r="O134" s="16"/>
      <c r="P134" s="16"/>
      <c r="Q134" s="16"/>
      <c r="R134" s="16"/>
      <c r="S134" s="16"/>
      <c r="T134" s="16"/>
      <c r="U134" s="16"/>
      <c r="V134" s="16"/>
      <c r="W134" s="16"/>
      <c r="X134" s="16"/>
      <c r="Y134" s="16"/>
      <c r="Z134" s="16"/>
      <c r="AA134" s="16"/>
      <c r="AB134" s="16"/>
      <c r="AC134" s="16"/>
      <c r="AD134" s="16"/>
      <c r="AE134" s="16"/>
      <c r="AF134" s="16"/>
      <c r="AG134" s="16"/>
      <c r="AH134" s="16"/>
      <c r="AI134" s="16"/>
      <c r="AJ134" s="16"/>
      <c r="AK134" s="16"/>
      <c r="AL134" s="16"/>
      <c r="AM134" s="16"/>
      <c r="AN134" s="16"/>
      <c r="AO134" s="16"/>
      <c r="AP134" s="16"/>
      <c r="AQ134" s="16"/>
      <c r="AR134" s="16"/>
      <c r="AS134" s="16"/>
      <c r="AT134" s="16"/>
      <c r="AU134" s="16"/>
      <c r="AV134" s="16"/>
      <c r="AW134" s="16"/>
      <c r="AX134" s="16"/>
      <c r="AY134" s="16"/>
      <c r="AZ134" s="16"/>
      <c r="BA134" s="16"/>
      <c r="BB134" s="16"/>
      <c r="BC134" s="16"/>
      <c r="BD134" s="16"/>
      <c r="BE134" s="16"/>
      <c r="BF134" s="16"/>
      <c r="BG134" s="16"/>
      <c r="BH134" s="16"/>
      <c r="BI134" s="16"/>
      <c r="BJ134" s="16"/>
      <c r="BK134" s="16"/>
      <c r="BL134" s="16"/>
      <c r="BM134" s="16"/>
      <c r="BN134" s="16"/>
      <c r="BO134" s="16"/>
      <c r="BP134" s="16"/>
      <c r="BQ134" s="16"/>
      <c r="BR134" s="16"/>
      <c r="BS134" s="16"/>
      <c r="BT134" s="16"/>
      <c r="BU134" s="16"/>
      <c r="BV134" s="16"/>
      <c r="BW134" s="16"/>
      <c r="BX134" s="16"/>
      <c r="BY134" s="16"/>
      <c r="BZ134" s="16"/>
      <c r="CA134" s="16"/>
      <c r="CB134" s="16"/>
      <c r="CC134" s="16"/>
      <c r="CD134" s="16"/>
      <c r="CE134" s="16"/>
      <c r="CF134" s="16"/>
      <c r="CG134" s="16"/>
      <c r="CH134" s="16"/>
      <c r="CI134" s="16"/>
      <c r="CJ134" s="16"/>
      <c r="CK134" s="16"/>
      <c r="CL134" s="16"/>
      <c r="CM134" s="16"/>
      <c r="CN134" s="16"/>
      <c r="CO134" s="16"/>
      <c r="CP134" s="16"/>
      <c r="CQ134" s="16"/>
      <c r="CR134" s="16"/>
      <c r="CS134" s="16"/>
      <c r="CT134" s="16"/>
      <c r="CU134" s="16"/>
      <c r="CV134" s="16"/>
      <c r="CW134" s="16"/>
      <c r="CX134" s="16"/>
      <c r="CY134" s="16"/>
      <c r="CZ134" s="16"/>
      <c r="DA134" s="16"/>
      <c r="DB134" s="16"/>
      <c r="DC134" s="16"/>
      <c r="DD134" s="16"/>
      <c r="DE134" s="16"/>
      <c r="DF134" s="16"/>
      <c r="DG134" s="16"/>
      <c r="DH134" s="16"/>
      <c r="DI134" s="16"/>
      <c r="DJ134" s="16"/>
      <c r="DK134" s="16"/>
      <c r="DL134" s="16"/>
      <c r="DM134" s="16"/>
      <c r="DN134" s="16"/>
      <c r="DO134" s="16"/>
      <c r="DP134" s="16"/>
      <c r="DQ134" s="16"/>
      <c r="DR134" s="16"/>
      <c r="DS134" s="16"/>
      <c r="DT134" s="16"/>
      <c r="DU134" s="16"/>
      <c r="DV134" s="16"/>
      <c r="DW134" s="16"/>
      <c r="DX134" s="16"/>
      <c r="DY134" s="16"/>
      <c r="DZ134" s="16"/>
      <c r="EA134" s="16"/>
      <c r="EB134" s="16"/>
      <c r="EC134" s="16"/>
      <c r="ED134" s="16"/>
      <c r="EE134" s="16"/>
      <c r="EF134" s="16"/>
      <c r="EG134" s="16"/>
      <c r="EH134" s="16"/>
      <c r="EI134" s="16"/>
      <c r="EJ134" s="16"/>
      <c r="EK134" s="16"/>
      <c r="EL134" s="16"/>
      <c r="EM134" s="16"/>
      <c r="EN134" s="16"/>
      <c r="EO134" s="16"/>
      <c r="EP134" s="16"/>
      <c r="EQ134" s="16"/>
      <c r="ER134" s="16"/>
      <c r="ES134" s="16"/>
      <c r="ET134" s="16"/>
      <c r="EU134" s="16"/>
      <c r="EV134" s="16"/>
      <c r="EW134" s="16"/>
      <c r="EX134" s="16"/>
      <c r="EY134" s="16"/>
      <c r="EZ134" s="16"/>
      <c r="FA134" s="16"/>
      <c r="FB134" s="16"/>
      <c r="FC134" s="16"/>
      <c r="FD134" s="16"/>
      <c r="FE134" s="16"/>
      <c r="FF134" s="16"/>
      <c r="FG134" s="16"/>
      <c r="FH134" s="16"/>
      <c r="FI134" s="16"/>
      <c r="FJ134" s="16"/>
      <c r="FK134" s="16"/>
      <c r="FL134" s="16"/>
      <c r="FM134" s="16"/>
      <c r="FN134" s="16"/>
      <c r="FO134" s="16"/>
      <c r="FP134" s="16"/>
      <c r="FQ134" s="16"/>
      <c r="FR134" s="16"/>
      <c r="FS134" s="16"/>
      <c r="FT134" s="16"/>
      <c r="FU134" s="16"/>
      <c r="FV134" s="16"/>
      <c r="FW134" s="16"/>
      <c r="FX134" s="16"/>
      <c r="FY134" s="16"/>
      <c r="FZ134" s="16"/>
      <c r="GA134" s="16"/>
      <c r="GB134" s="16"/>
      <c r="GC134" s="16"/>
      <c r="GD134" s="16"/>
      <c r="GE134" s="16"/>
      <c r="GF134" s="16"/>
      <c r="GG134" s="16"/>
      <c r="GH134" s="16"/>
      <c r="GI134" s="16"/>
      <c r="GJ134" s="16"/>
      <c r="GK134" s="16"/>
      <c r="GL134" s="16"/>
      <c r="GM134" s="16"/>
      <c r="GN134" s="16"/>
      <c r="GO134" s="16"/>
      <c r="GP134" s="16"/>
      <c r="GQ134" s="16"/>
      <c r="GR134" s="16"/>
      <c r="GS134" s="16"/>
      <c r="GT134" s="16"/>
      <c r="GU134" s="16"/>
      <c r="GV134" s="16"/>
      <c r="GW134" s="16"/>
      <c r="GX134" s="16"/>
      <c r="GY134" s="16"/>
      <c r="GZ134" s="16"/>
      <c r="HA134" s="16"/>
      <c r="HB134" s="16"/>
      <c r="HC134" s="16"/>
      <c r="HD134" s="16"/>
      <c r="HE134" s="16"/>
      <c r="HF134" s="16"/>
      <c r="HG134" s="16"/>
      <c r="HH134" s="16"/>
      <c r="HI134" s="16"/>
      <c r="HJ134" s="16"/>
      <c r="HK134" s="16"/>
      <c r="HL134" s="16"/>
      <c r="HM134" s="16"/>
      <c r="HN134" s="16"/>
      <c r="HO134" s="16"/>
      <c r="HP134" s="16"/>
      <c r="HQ134" s="16"/>
      <c r="HR134" s="16"/>
      <c r="HS134" s="16"/>
      <c r="HT134" s="16"/>
      <c r="HU134" s="16"/>
      <c r="HV134" s="16"/>
      <c r="HW134" s="16"/>
      <c r="HX134" s="16"/>
      <c r="HY134" s="16"/>
      <c r="HZ134" s="16"/>
    </row>
    <row r="135" spans="1:234" s="18" customFormat="1" ht="12.75" x14ac:dyDescent="0.2">
      <c r="A135" s="126" t="s">
        <v>263</v>
      </c>
      <c r="B135" s="112" t="s">
        <v>212</v>
      </c>
      <c r="C135" s="115"/>
      <c r="D135" s="116"/>
      <c r="E135" s="32"/>
      <c r="F135" s="191"/>
      <c r="G135" s="16"/>
      <c r="I135" s="16"/>
      <c r="J135" s="16"/>
      <c r="K135" s="16"/>
      <c r="L135" s="37"/>
      <c r="M135" s="16"/>
      <c r="N135" s="16"/>
      <c r="O135" s="16"/>
      <c r="P135" s="16"/>
      <c r="Q135" s="16"/>
      <c r="R135" s="16"/>
      <c r="S135" s="16"/>
      <c r="T135" s="16"/>
      <c r="U135" s="16"/>
      <c r="V135" s="16"/>
      <c r="W135" s="16"/>
      <c r="X135" s="16"/>
      <c r="Y135" s="16"/>
      <c r="Z135" s="16"/>
      <c r="AA135" s="16"/>
      <c r="AB135" s="16"/>
      <c r="AC135" s="16"/>
      <c r="AD135" s="16"/>
      <c r="AE135" s="16"/>
      <c r="AF135" s="16"/>
      <c r="AG135" s="16"/>
      <c r="AH135" s="16"/>
      <c r="AI135" s="16"/>
      <c r="AJ135" s="16"/>
      <c r="AK135" s="16"/>
      <c r="AL135" s="16"/>
      <c r="AM135" s="16"/>
      <c r="AN135" s="16"/>
      <c r="AO135" s="16"/>
      <c r="AP135" s="16"/>
      <c r="AQ135" s="16"/>
      <c r="AR135" s="16"/>
      <c r="AS135" s="16"/>
      <c r="AT135" s="16"/>
      <c r="AU135" s="16"/>
      <c r="AV135" s="16"/>
      <c r="AW135" s="16"/>
      <c r="AX135" s="16"/>
      <c r="AY135" s="16"/>
      <c r="AZ135" s="16"/>
      <c r="BA135" s="16"/>
      <c r="BB135" s="16"/>
      <c r="BC135" s="16"/>
      <c r="BD135" s="16"/>
      <c r="BE135" s="16"/>
      <c r="BF135" s="16"/>
      <c r="BG135" s="16"/>
      <c r="BH135" s="16"/>
      <c r="BI135" s="16"/>
      <c r="BJ135" s="16"/>
      <c r="BK135" s="16"/>
      <c r="BL135" s="16"/>
      <c r="BM135" s="16"/>
      <c r="BN135" s="16"/>
      <c r="BO135" s="16"/>
      <c r="BP135" s="16"/>
      <c r="BQ135" s="16"/>
      <c r="BR135" s="16"/>
      <c r="BS135" s="16"/>
      <c r="BT135" s="16"/>
      <c r="BU135" s="16"/>
      <c r="BV135" s="16"/>
      <c r="BW135" s="16"/>
      <c r="BX135" s="16"/>
      <c r="BY135" s="16"/>
      <c r="BZ135" s="16"/>
      <c r="CA135" s="16"/>
      <c r="CB135" s="16"/>
      <c r="CC135" s="16"/>
      <c r="CD135" s="16"/>
      <c r="CE135" s="16"/>
      <c r="CF135" s="16"/>
      <c r="CG135" s="16"/>
      <c r="CH135" s="16"/>
      <c r="CI135" s="16"/>
      <c r="CJ135" s="16"/>
      <c r="CK135" s="16"/>
      <c r="CL135" s="16"/>
      <c r="CM135" s="16"/>
      <c r="CN135" s="16"/>
      <c r="CO135" s="16"/>
      <c r="CP135" s="16"/>
      <c r="CQ135" s="16"/>
      <c r="CR135" s="16"/>
      <c r="CS135" s="16"/>
      <c r="CT135" s="16"/>
      <c r="CU135" s="16"/>
      <c r="CV135" s="16"/>
      <c r="CW135" s="16"/>
      <c r="CX135" s="16"/>
      <c r="CY135" s="16"/>
      <c r="CZ135" s="16"/>
      <c r="DA135" s="16"/>
      <c r="DB135" s="16"/>
      <c r="DC135" s="16"/>
      <c r="DD135" s="16"/>
      <c r="DE135" s="16"/>
      <c r="DF135" s="16"/>
      <c r="DG135" s="16"/>
      <c r="DH135" s="16"/>
      <c r="DI135" s="16"/>
      <c r="DJ135" s="16"/>
      <c r="DK135" s="16"/>
      <c r="DL135" s="16"/>
      <c r="DM135" s="16"/>
      <c r="DN135" s="16"/>
      <c r="DO135" s="16"/>
      <c r="DP135" s="16"/>
      <c r="DQ135" s="16"/>
      <c r="DR135" s="16"/>
      <c r="DS135" s="16"/>
      <c r="DT135" s="16"/>
      <c r="DU135" s="16"/>
      <c r="DV135" s="16"/>
      <c r="DW135" s="16"/>
      <c r="DX135" s="16"/>
      <c r="DY135" s="16"/>
      <c r="DZ135" s="16"/>
      <c r="EA135" s="16"/>
      <c r="EB135" s="16"/>
      <c r="EC135" s="16"/>
      <c r="ED135" s="16"/>
      <c r="EE135" s="16"/>
      <c r="EF135" s="16"/>
      <c r="EG135" s="16"/>
      <c r="EH135" s="16"/>
      <c r="EI135" s="16"/>
      <c r="EJ135" s="16"/>
      <c r="EK135" s="16"/>
      <c r="EL135" s="16"/>
      <c r="EM135" s="16"/>
      <c r="EN135" s="16"/>
      <c r="EO135" s="16"/>
      <c r="EP135" s="16"/>
      <c r="EQ135" s="16"/>
      <c r="ER135" s="16"/>
      <c r="ES135" s="16"/>
      <c r="ET135" s="16"/>
      <c r="EU135" s="16"/>
      <c r="EV135" s="16"/>
      <c r="EW135" s="16"/>
      <c r="EX135" s="16"/>
      <c r="EY135" s="16"/>
      <c r="EZ135" s="16"/>
      <c r="FA135" s="16"/>
      <c r="FB135" s="16"/>
      <c r="FC135" s="16"/>
      <c r="FD135" s="16"/>
      <c r="FE135" s="16"/>
      <c r="FF135" s="16"/>
      <c r="FG135" s="16"/>
      <c r="FH135" s="16"/>
      <c r="FI135" s="16"/>
      <c r="FJ135" s="16"/>
      <c r="FK135" s="16"/>
      <c r="FL135" s="16"/>
      <c r="FM135" s="16"/>
      <c r="FN135" s="16"/>
      <c r="FO135" s="16"/>
      <c r="FP135" s="16"/>
      <c r="FQ135" s="16"/>
      <c r="FR135" s="16"/>
      <c r="FS135" s="16"/>
      <c r="FT135" s="16"/>
      <c r="FU135" s="16"/>
      <c r="FV135" s="16"/>
      <c r="FW135" s="16"/>
      <c r="FX135" s="16"/>
      <c r="FY135" s="16"/>
      <c r="FZ135" s="16"/>
      <c r="GA135" s="16"/>
      <c r="GB135" s="16"/>
      <c r="GC135" s="16"/>
      <c r="GD135" s="16"/>
      <c r="GE135" s="16"/>
      <c r="GF135" s="16"/>
      <c r="GG135" s="16"/>
      <c r="GH135" s="16"/>
      <c r="GI135" s="16"/>
      <c r="GJ135" s="16"/>
      <c r="GK135" s="16"/>
      <c r="GL135" s="16"/>
      <c r="GM135" s="16"/>
      <c r="GN135" s="16"/>
      <c r="GO135" s="16"/>
      <c r="GP135" s="16"/>
      <c r="GQ135" s="16"/>
      <c r="GR135" s="16"/>
      <c r="GS135" s="16"/>
      <c r="GT135" s="16"/>
      <c r="GU135" s="16"/>
      <c r="GV135" s="16"/>
      <c r="GW135" s="16"/>
      <c r="GX135" s="16"/>
      <c r="GY135" s="16"/>
      <c r="GZ135" s="16"/>
      <c r="HA135" s="16"/>
      <c r="HB135" s="16"/>
      <c r="HC135" s="16"/>
      <c r="HD135" s="16"/>
      <c r="HE135" s="16"/>
      <c r="HF135" s="16"/>
      <c r="HG135" s="16"/>
      <c r="HH135" s="16"/>
      <c r="HI135" s="16"/>
      <c r="HJ135" s="16"/>
      <c r="HK135" s="16"/>
      <c r="HL135" s="16"/>
      <c r="HM135" s="16"/>
      <c r="HN135" s="16"/>
      <c r="HO135" s="16"/>
      <c r="HP135" s="16"/>
      <c r="HQ135" s="16"/>
      <c r="HR135" s="16"/>
      <c r="HS135" s="16"/>
      <c r="HT135" s="16"/>
      <c r="HU135" s="16"/>
      <c r="HV135" s="16"/>
      <c r="HW135" s="16"/>
      <c r="HX135" s="16"/>
      <c r="HY135" s="16"/>
      <c r="HZ135" s="16"/>
    </row>
    <row r="136" spans="1:234" s="18" customFormat="1" ht="12.75" x14ac:dyDescent="0.2">
      <c r="A136" s="126"/>
      <c r="B136" s="112" t="s">
        <v>53</v>
      </c>
      <c r="C136" s="115" t="s">
        <v>52</v>
      </c>
      <c r="D136" s="116">
        <v>2</v>
      </c>
      <c r="E136" s="32"/>
      <c r="F136" s="191">
        <f>+E136*D136</f>
        <v>0</v>
      </c>
      <c r="G136" s="16"/>
      <c r="I136" s="3"/>
      <c r="J136" s="16"/>
      <c r="K136" s="16"/>
      <c r="L136" s="37"/>
      <c r="M136" s="16"/>
      <c r="N136" s="16"/>
      <c r="O136" s="16"/>
      <c r="P136" s="16"/>
      <c r="Q136" s="16"/>
      <c r="R136" s="16"/>
      <c r="S136" s="16"/>
      <c r="T136" s="16"/>
      <c r="U136" s="16"/>
      <c r="V136" s="16"/>
      <c r="W136" s="16"/>
      <c r="X136" s="16"/>
      <c r="Y136" s="16"/>
      <c r="Z136" s="16"/>
      <c r="AA136" s="16"/>
      <c r="AB136" s="16"/>
      <c r="AC136" s="16"/>
      <c r="AD136" s="16"/>
      <c r="AE136" s="16"/>
      <c r="AF136" s="16"/>
      <c r="AG136" s="16"/>
      <c r="AH136" s="16"/>
      <c r="AI136" s="16"/>
      <c r="AJ136" s="16"/>
      <c r="AK136" s="16"/>
      <c r="AL136" s="16"/>
      <c r="AM136" s="16"/>
      <c r="AN136" s="16"/>
      <c r="AO136" s="16"/>
      <c r="AP136" s="16"/>
      <c r="AQ136" s="16"/>
      <c r="AR136" s="16"/>
      <c r="AS136" s="16"/>
      <c r="AT136" s="16"/>
      <c r="AU136" s="16"/>
      <c r="AV136" s="16"/>
      <c r="AW136" s="16"/>
      <c r="AX136" s="16"/>
      <c r="AY136" s="16"/>
      <c r="AZ136" s="16"/>
      <c r="BA136" s="16"/>
      <c r="BB136" s="16"/>
      <c r="BC136" s="16"/>
      <c r="BD136" s="16"/>
      <c r="BE136" s="16"/>
      <c r="BF136" s="16"/>
      <c r="BG136" s="16"/>
      <c r="BH136" s="16"/>
      <c r="BI136" s="16"/>
      <c r="BJ136" s="16"/>
      <c r="BK136" s="16"/>
      <c r="BL136" s="16"/>
      <c r="BM136" s="16"/>
      <c r="BN136" s="16"/>
      <c r="BO136" s="16"/>
      <c r="BP136" s="16"/>
      <c r="BQ136" s="16"/>
      <c r="BR136" s="16"/>
      <c r="BS136" s="16"/>
      <c r="BT136" s="16"/>
      <c r="BU136" s="16"/>
      <c r="BV136" s="16"/>
      <c r="BW136" s="16"/>
      <c r="BX136" s="16"/>
      <c r="BY136" s="16"/>
      <c r="BZ136" s="16"/>
      <c r="CA136" s="16"/>
      <c r="CB136" s="16"/>
      <c r="CC136" s="16"/>
      <c r="CD136" s="16"/>
      <c r="CE136" s="16"/>
      <c r="CF136" s="16"/>
      <c r="CG136" s="16"/>
      <c r="CH136" s="16"/>
      <c r="CI136" s="16"/>
      <c r="CJ136" s="16"/>
      <c r="CK136" s="16"/>
      <c r="CL136" s="16"/>
      <c r="CM136" s="16"/>
      <c r="CN136" s="16"/>
      <c r="CO136" s="16"/>
      <c r="CP136" s="16"/>
      <c r="CQ136" s="16"/>
      <c r="CR136" s="16"/>
      <c r="CS136" s="16"/>
      <c r="CT136" s="16"/>
      <c r="CU136" s="16"/>
      <c r="CV136" s="16"/>
      <c r="CW136" s="16"/>
      <c r="CX136" s="16"/>
      <c r="CY136" s="16"/>
      <c r="CZ136" s="16"/>
      <c r="DA136" s="16"/>
      <c r="DB136" s="16"/>
      <c r="DC136" s="16"/>
      <c r="DD136" s="16"/>
      <c r="DE136" s="16"/>
      <c r="DF136" s="16"/>
      <c r="DG136" s="16"/>
      <c r="DH136" s="16"/>
      <c r="DI136" s="16"/>
      <c r="DJ136" s="16"/>
      <c r="DK136" s="16"/>
      <c r="DL136" s="16"/>
      <c r="DM136" s="16"/>
      <c r="DN136" s="16"/>
      <c r="DO136" s="16"/>
      <c r="DP136" s="16"/>
      <c r="DQ136" s="16"/>
      <c r="DR136" s="16"/>
      <c r="DS136" s="16"/>
      <c r="DT136" s="16"/>
      <c r="DU136" s="16"/>
      <c r="DV136" s="16"/>
      <c r="DW136" s="16"/>
      <c r="DX136" s="16"/>
      <c r="DY136" s="16"/>
      <c r="DZ136" s="16"/>
      <c r="EA136" s="16"/>
      <c r="EB136" s="16"/>
      <c r="EC136" s="16"/>
      <c r="ED136" s="16"/>
      <c r="EE136" s="16"/>
      <c r="EF136" s="16"/>
      <c r="EG136" s="16"/>
      <c r="EH136" s="16"/>
      <c r="EI136" s="16"/>
      <c r="EJ136" s="16"/>
      <c r="EK136" s="16"/>
      <c r="EL136" s="16"/>
      <c r="EM136" s="16"/>
      <c r="EN136" s="16"/>
      <c r="EO136" s="16"/>
      <c r="EP136" s="16"/>
      <c r="EQ136" s="16"/>
      <c r="ER136" s="16"/>
      <c r="ES136" s="16"/>
      <c r="ET136" s="16"/>
      <c r="EU136" s="16"/>
      <c r="EV136" s="16"/>
      <c r="EW136" s="16"/>
      <c r="EX136" s="16"/>
      <c r="EY136" s="16"/>
      <c r="EZ136" s="16"/>
      <c r="FA136" s="16"/>
      <c r="FB136" s="16"/>
      <c r="FC136" s="16"/>
      <c r="FD136" s="16"/>
      <c r="FE136" s="16"/>
      <c r="FF136" s="16"/>
      <c r="FG136" s="16"/>
      <c r="FH136" s="16"/>
      <c r="FI136" s="16"/>
      <c r="FJ136" s="16"/>
      <c r="FK136" s="16"/>
      <c r="FL136" s="16"/>
      <c r="FM136" s="16"/>
      <c r="FN136" s="16"/>
      <c r="FO136" s="16"/>
      <c r="FP136" s="16"/>
      <c r="FQ136" s="16"/>
      <c r="FR136" s="16"/>
      <c r="FS136" s="16"/>
      <c r="FT136" s="16"/>
      <c r="FU136" s="16"/>
      <c r="FV136" s="16"/>
      <c r="FW136" s="16"/>
      <c r="FX136" s="16"/>
      <c r="FY136" s="16"/>
      <c r="FZ136" s="16"/>
      <c r="GA136" s="16"/>
      <c r="GB136" s="16"/>
      <c r="GC136" s="16"/>
      <c r="GD136" s="16"/>
      <c r="GE136" s="16"/>
      <c r="GF136" s="16"/>
      <c r="GG136" s="16"/>
      <c r="GH136" s="16"/>
      <c r="GI136" s="16"/>
      <c r="GJ136" s="16"/>
      <c r="GK136" s="16"/>
      <c r="GL136" s="16"/>
      <c r="GM136" s="16"/>
      <c r="GN136" s="16"/>
      <c r="GO136" s="16"/>
      <c r="GP136" s="16"/>
      <c r="GQ136" s="16"/>
      <c r="GR136" s="16"/>
      <c r="GS136" s="16"/>
      <c r="GT136" s="16"/>
      <c r="GU136" s="16"/>
      <c r="GV136" s="16"/>
      <c r="GW136" s="16"/>
      <c r="GX136" s="16"/>
      <c r="GY136" s="16"/>
      <c r="GZ136" s="16"/>
      <c r="HA136" s="16"/>
      <c r="HB136" s="16"/>
      <c r="HC136" s="16"/>
      <c r="HD136" s="16"/>
      <c r="HE136" s="16"/>
      <c r="HF136" s="16"/>
      <c r="HG136" s="16"/>
      <c r="HH136" s="16"/>
      <c r="HI136" s="16"/>
      <c r="HJ136" s="16"/>
      <c r="HK136" s="16"/>
      <c r="HL136" s="16"/>
      <c r="HM136" s="16"/>
      <c r="HN136" s="16"/>
      <c r="HO136" s="16"/>
      <c r="HP136" s="16"/>
      <c r="HQ136" s="16"/>
      <c r="HR136" s="16"/>
      <c r="HS136" s="16"/>
      <c r="HT136" s="16"/>
      <c r="HU136" s="16"/>
      <c r="HV136" s="16"/>
      <c r="HW136" s="16"/>
      <c r="HX136" s="16"/>
      <c r="HY136" s="16"/>
      <c r="HZ136" s="16"/>
    </row>
    <row r="137" spans="1:234" s="18" customFormat="1" ht="12.75" x14ac:dyDescent="0.2">
      <c r="A137" s="126" t="s">
        <v>264</v>
      </c>
      <c r="B137" s="112" t="s">
        <v>213</v>
      </c>
      <c r="C137" s="115"/>
      <c r="D137" s="116"/>
      <c r="E137" s="32"/>
      <c r="F137" s="191"/>
      <c r="G137" s="16"/>
      <c r="I137" s="16"/>
      <c r="J137" s="16"/>
      <c r="K137" s="16"/>
      <c r="L137" s="37"/>
      <c r="M137" s="16"/>
      <c r="N137" s="16"/>
      <c r="O137" s="16"/>
      <c r="P137" s="16"/>
      <c r="Q137" s="16"/>
      <c r="R137" s="16"/>
      <c r="S137" s="16"/>
      <c r="T137" s="16"/>
      <c r="U137" s="16"/>
      <c r="V137" s="16"/>
      <c r="W137" s="16"/>
      <c r="X137" s="16"/>
      <c r="Y137" s="16"/>
      <c r="Z137" s="16"/>
      <c r="AA137" s="16"/>
      <c r="AB137" s="16"/>
      <c r="AC137" s="16"/>
      <c r="AD137" s="16"/>
      <c r="AE137" s="16"/>
      <c r="AF137" s="16"/>
      <c r="AG137" s="16"/>
      <c r="AH137" s="16"/>
      <c r="AI137" s="16"/>
      <c r="AJ137" s="16"/>
      <c r="AK137" s="16"/>
      <c r="AL137" s="16"/>
      <c r="AM137" s="16"/>
      <c r="AN137" s="16"/>
      <c r="AO137" s="16"/>
      <c r="AP137" s="16"/>
      <c r="AQ137" s="16"/>
      <c r="AR137" s="16"/>
      <c r="AS137" s="16"/>
      <c r="AT137" s="16"/>
      <c r="AU137" s="16"/>
      <c r="AV137" s="16"/>
      <c r="AW137" s="16"/>
      <c r="AX137" s="16"/>
      <c r="AY137" s="16"/>
      <c r="AZ137" s="16"/>
      <c r="BA137" s="16"/>
      <c r="BB137" s="16"/>
      <c r="BC137" s="16"/>
      <c r="BD137" s="16"/>
      <c r="BE137" s="16"/>
      <c r="BF137" s="16"/>
      <c r="BG137" s="16"/>
      <c r="BH137" s="16"/>
      <c r="BI137" s="16"/>
      <c r="BJ137" s="16"/>
      <c r="BK137" s="16"/>
      <c r="BL137" s="16"/>
      <c r="BM137" s="16"/>
      <c r="BN137" s="16"/>
      <c r="BO137" s="16"/>
      <c r="BP137" s="16"/>
      <c r="BQ137" s="16"/>
      <c r="BR137" s="16"/>
      <c r="BS137" s="16"/>
      <c r="BT137" s="16"/>
      <c r="BU137" s="16"/>
      <c r="BV137" s="16"/>
      <c r="BW137" s="16"/>
      <c r="BX137" s="16"/>
      <c r="BY137" s="16"/>
      <c r="BZ137" s="16"/>
      <c r="CA137" s="16"/>
      <c r="CB137" s="16"/>
      <c r="CC137" s="16"/>
      <c r="CD137" s="16"/>
      <c r="CE137" s="16"/>
      <c r="CF137" s="16"/>
      <c r="CG137" s="16"/>
      <c r="CH137" s="16"/>
      <c r="CI137" s="16"/>
      <c r="CJ137" s="16"/>
      <c r="CK137" s="16"/>
      <c r="CL137" s="16"/>
      <c r="CM137" s="16"/>
      <c r="CN137" s="16"/>
      <c r="CO137" s="16"/>
      <c r="CP137" s="16"/>
      <c r="CQ137" s="16"/>
      <c r="CR137" s="16"/>
      <c r="CS137" s="16"/>
      <c r="CT137" s="16"/>
      <c r="CU137" s="16"/>
      <c r="CV137" s="16"/>
      <c r="CW137" s="16"/>
      <c r="CX137" s="16"/>
      <c r="CY137" s="16"/>
      <c r="CZ137" s="16"/>
      <c r="DA137" s="16"/>
      <c r="DB137" s="16"/>
      <c r="DC137" s="16"/>
      <c r="DD137" s="16"/>
      <c r="DE137" s="16"/>
      <c r="DF137" s="16"/>
      <c r="DG137" s="16"/>
      <c r="DH137" s="16"/>
      <c r="DI137" s="16"/>
      <c r="DJ137" s="16"/>
      <c r="DK137" s="16"/>
      <c r="DL137" s="16"/>
      <c r="DM137" s="16"/>
      <c r="DN137" s="16"/>
      <c r="DO137" s="16"/>
      <c r="DP137" s="16"/>
      <c r="DQ137" s="16"/>
      <c r="DR137" s="16"/>
      <c r="DS137" s="16"/>
      <c r="DT137" s="16"/>
      <c r="DU137" s="16"/>
      <c r="DV137" s="16"/>
      <c r="DW137" s="16"/>
      <c r="DX137" s="16"/>
      <c r="DY137" s="16"/>
      <c r="DZ137" s="16"/>
      <c r="EA137" s="16"/>
      <c r="EB137" s="16"/>
      <c r="EC137" s="16"/>
      <c r="ED137" s="16"/>
      <c r="EE137" s="16"/>
      <c r="EF137" s="16"/>
      <c r="EG137" s="16"/>
      <c r="EH137" s="16"/>
      <c r="EI137" s="16"/>
      <c r="EJ137" s="16"/>
      <c r="EK137" s="16"/>
      <c r="EL137" s="16"/>
      <c r="EM137" s="16"/>
      <c r="EN137" s="16"/>
      <c r="EO137" s="16"/>
      <c r="EP137" s="16"/>
      <c r="EQ137" s="16"/>
      <c r="ER137" s="16"/>
      <c r="ES137" s="16"/>
      <c r="ET137" s="16"/>
      <c r="EU137" s="16"/>
      <c r="EV137" s="16"/>
      <c r="EW137" s="16"/>
      <c r="EX137" s="16"/>
      <c r="EY137" s="16"/>
      <c r="EZ137" s="16"/>
      <c r="FA137" s="16"/>
      <c r="FB137" s="16"/>
      <c r="FC137" s="16"/>
      <c r="FD137" s="16"/>
      <c r="FE137" s="16"/>
      <c r="FF137" s="16"/>
      <c r="FG137" s="16"/>
      <c r="FH137" s="16"/>
      <c r="FI137" s="16"/>
      <c r="FJ137" s="16"/>
      <c r="FK137" s="16"/>
      <c r="FL137" s="16"/>
      <c r="FM137" s="16"/>
      <c r="FN137" s="16"/>
      <c r="FO137" s="16"/>
      <c r="FP137" s="16"/>
      <c r="FQ137" s="16"/>
      <c r="FR137" s="16"/>
      <c r="FS137" s="16"/>
      <c r="FT137" s="16"/>
      <c r="FU137" s="16"/>
      <c r="FV137" s="16"/>
      <c r="FW137" s="16"/>
      <c r="FX137" s="16"/>
      <c r="FY137" s="16"/>
      <c r="FZ137" s="16"/>
      <c r="GA137" s="16"/>
      <c r="GB137" s="16"/>
      <c r="GC137" s="16"/>
      <c r="GD137" s="16"/>
      <c r="GE137" s="16"/>
      <c r="GF137" s="16"/>
      <c r="GG137" s="16"/>
      <c r="GH137" s="16"/>
      <c r="GI137" s="16"/>
      <c r="GJ137" s="16"/>
      <c r="GK137" s="16"/>
      <c r="GL137" s="16"/>
      <c r="GM137" s="16"/>
      <c r="GN137" s="16"/>
      <c r="GO137" s="16"/>
      <c r="GP137" s="16"/>
      <c r="GQ137" s="16"/>
      <c r="GR137" s="16"/>
      <c r="GS137" s="16"/>
      <c r="GT137" s="16"/>
      <c r="GU137" s="16"/>
      <c r="GV137" s="16"/>
      <c r="GW137" s="16"/>
      <c r="GX137" s="16"/>
      <c r="GY137" s="16"/>
      <c r="GZ137" s="16"/>
      <c r="HA137" s="16"/>
      <c r="HB137" s="16"/>
      <c r="HC137" s="16"/>
      <c r="HD137" s="16"/>
      <c r="HE137" s="16"/>
      <c r="HF137" s="16"/>
      <c r="HG137" s="16"/>
      <c r="HH137" s="16"/>
      <c r="HI137" s="16"/>
      <c r="HJ137" s="16"/>
      <c r="HK137" s="16"/>
      <c r="HL137" s="16"/>
      <c r="HM137" s="16"/>
      <c r="HN137" s="16"/>
      <c r="HO137" s="16"/>
      <c r="HP137" s="16"/>
      <c r="HQ137" s="16"/>
      <c r="HR137" s="16"/>
      <c r="HS137" s="16"/>
      <c r="HT137" s="16"/>
      <c r="HU137" s="16"/>
      <c r="HV137" s="16"/>
      <c r="HW137" s="16"/>
      <c r="HX137" s="16"/>
      <c r="HY137" s="16"/>
      <c r="HZ137" s="16"/>
    </row>
    <row r="138" spans="1:234" s="18" customFormat="1" ht="12.75" x14ac:dyDescent="0.2">
      <c r="A138" s="126"/>
      <c r="B138" s="112" t="s">
        <v>53</v>
      </c>
      <c r="C138" s="115" t="s">
        <v>52</v>
      </c>
      <c r="D138" s="116">
        <v>2</v>
      </c>
      <c r="E138" s="32"/>
      <c r="F138" s="191">
        <f>+E138*D138</f>
        <v>0</v>
      </c>
      <c r="G138" s="16"/>
      <c r="I138" s="3"/>
      <c r="J138" s="16"/>
      <c r="K138" s="16"/>
      <c r="L138" s="37"/>
      <c r="M138" s="16"/>
      <c r="N138" s="16"/>
      <c r="O138" s="16"/>
      <c r="P138" s="16"/>
      <c r="Q138" s="16"/>
      <c r="R138" s="16"/>
      <c r="S138" s="16"/>
      <c r="T138" s="16"/>
      <c r="U138" s="16"/>
      <c r="V138" s="16"/>
      <c r="W138" s="16"/>
      <c r="X138" s="16"/>
      <c r="Y138" s="16"/>
      <c r="Z138" s="16"/>
      <c r="AA138" s="16"/>
      <c r="AB138" s="16"/>
      <c r="AC138" s="16"/>
      <c r="AD138" s="16"/>
      <c r="AE138" s="16"/>
      <c r="AF138" s="16"/>
      <c r="AG138" s="16"/>
      <c r="AH138" s="16"/>
      <c r="AI138" s="16"/>
      <c r="AJ138" s="16"/>
      <c r="AK138" s="16"/>
      <c r="AL138" s="16"/>
      <c r="AM138" s="16"/>
      <c r="AN138" s="16"/>
      <c r="AO138" s="16"/>
      <c r="AP138" s="16"/>
      <c r="AQ138" s="16"/>
      <c r="AR138" s="16"/>
      <c r="AS138" s="16"/>
      <c r="AT138" s="16"/>
      <c r="AU138" s="16"/>
      <c r="AV138" s="16"/>
      <c r="AW138" s="16"/>
      <c r="AX138" s="16"/>
      <c r="AY138" s="16"/>
      <c r="AZ138" s="16"/>
      <c r="BA138" s="16"/>
      <c r="BB138" s="16"/>
      <c r="BC138" s="16"/>
      <c r="BD138" s="16"/>
      <c r="BE138" s="16"/>
      <c r="BF138" s="16"/>
      <c r="BG138" s="16"/>
      <c r="BH138" s="16"/>
      <c r="BI138" s="16"/>
      <c r="BJ138" s="16"/>
      <c r="BK138" s="16"/>
      <c r="BL138" s="16"/>
      <c r="BM138" s="16"/>
      <c r="BN138" s="16"/>
      <c r="BO138" s="16"/>
      <c r="BP138" s="16"/>
      <c r="BQ138" s="16"/>
      <c r="BR138" s="16"/>
      <c r="BS138" s="16"/>
      <c r="BT138" s="16"/>
      <c r="BU138" s="16"/>
      <c r="BV138" s="16"/>
      <c r="BW138" s="16"/>
      <c r="BX138" s="16"/>
      <c r="BY138" s="16"/>
      <c r="BZ138" s="16"/>
      <c r="CA138" s="16"/>
      <c r="CB138" s="16"/>
      <c r="CC138" s="16"/>
      <c r="CD138" s="16"/>
      <c r="CE138" s="16"/>
      <c r="CF138" s="16"/>
      <c r="CG138" s="16"/>
      <c r="CH138" s="16"/>
      <c r="CI138" s="16"/>
      <c r="CJ138" s="16"/>
      <c r="CK138" s="16"/>
      <c r="CL138" s="16"/>
      <c r="CM138" s="16"/>
      <c r="CN138" s="16"/>
      <c r="CO138" s="16"/>
      <c r="CP138" s="16"/>
      <c r="CQ138" s="16"/>
      <c r="CR138" s="16"/>
      <c r="CS138" s="16"/>
      <c r="CT138" s="16"/>
      <c r="CU138" s="16"/>
      <c r="CV138" s="16"/>
      <c r="CW138" s="16"/>
      <c r="CX138" s="16"/>
      <c r="CY138" s="16"/>
      <c r="CZ138" s="16"/>
      <c r="DA138" s="16"/>
      <c r="DB138" s="16"/>
      <c r="DC138" s="16"/>
      <c r="DD138" s="16"/>
      <c r="DE138" s="16"/>
      <c r="DF138" s="16"/>
      <c r="DG138" s="16"/>
      <c r="DH138" s="16"/>
      <c r="DI138" s="16"/>
      <c r="DJ138" s="16"/>
      <c r="DK138" s="16"/>
      <c r="DL138" s="16"/>
      <c r="DM138" s="16"/>
      <c r="DN138" s="16"/>
      <c r="DO138" s="16"/>
      <c r="DP138" s="16"/>
      <c r="DQ138" s="16"/>
      <c r="DR138" s="16"/>
      <c r="DS138" s="16"/>
      <c r="DT138" s="16"/>
      <c r="DU138" s="16"/>
      <c r="DV138" s="16"/>
      <c r="DW138" s="16"/>
      <c r="DX138" s="16"/>
      <c r="DY138" s="16"/>
      <c r="DZ138" s="16"/>
      <c r="EA138" s="16"/>
      <c r="EB138" s="16"/>
      <c r="EC138" s="16"/>
      <c r="ED138" s="16"/>
      <c r="EE138" s="16"/>
      <c r="EF138" s="16"/>
      <c r="EG138" s="16"/>
      <c r="EH138" s="16"/>
      <c r="EI138" s="16"/>
      <c r="EJ138" s="16"/>
      <c r="EK138" s="16"/>
      <c r="EL138" s="16"/>
      <c r="EM138" s="16"/>
      <c r="EN138" s="16"/>
      <c r="EO138" s="16"/>
      <c r="EP138" s="16"/>
      <c r="EQ138" s="16"/>
      <c r="ER138" s="16"/>
      <c r="ES138" s="16"/>
      <c r="ET138" s="16"/>
      <c r="EU138" s="16"/>
      <c r="EV138" s="16"/>
      <c r="EW138" s="16"/>
      <c r="EX138" s="16"/>
      <c r="EY138" s="16"/>
      <c r="EZ138" s="16"/>
      <c r="FA138" s="16"/>
      <c r="FB138" s="16"/>
      <c r="FC138" s="16"/>
      <c r="FD138" s="16"/>
      <c r="FE138" s="16"/>
      <c r="FF138" s="16"/>
      <c r="FG138" s="16"/>
      <c r="FH138" s="16"/>
      <c r="FI138" s="16"/>
      <c r="FJ138" s="16"/>
      <c r="FK138" s="16"/>
      <c r="FL138" s="16"/>
      <c r="FM138" s="16"/>
      <c r="FN138" s="16"/>
      <c r="FO138" s="16"/>
      <c r="FP138" s="16"/>
      <c r="FQ138" s="16"/>
      <c r="FR138" s="16"/>
      <c r="FS138" s="16"/>
      <c r="FT138" s="16"/>
      <c r="FU138" s="16"/>
      <c r="FV138" s="16"/>
      <c r="FW138" s="16"/>
      <c r="FX138" s="16"/>
      <c r="FY138" s="16"/>
      <c r="FZ138" s="16"/>
      <c r="GA138" s="16"/>
      <c r="GB138" s="16"/>
      <c r="GC138" s="16"/>
      <c r="GD138" s="16"/>
      <c r="GE138" s="16"/>
      <c r="GF138" s="16"/>
      <c r="GG138" s="16"/>
      <c r="GH138" s="16"/>
      <c r="GI138" s="16"/>
      <c r="GJ138" s="16"/>
      <c r="GK138" s="16"/>
      <c r="GL138" s="16"/>
      <c r="GM138" s="16"/>
      <c r="GN138" s="16"/>
      <c r="GO138" s="16"/>
      <c r="GP138" s="16"/>
      <c r="GQ138" s="16"/>
      <c r="GR138" s="16"/>
      <c r="GS138" s="16"/>
      <c r="GT138" s="16"/>
      <c r="GU138" s="16"/>
      <c r="GV138" s="16"/>
      <c r="GW138" s="16"/>
      <c r="GX138" s="16"/>
      <c r="GY138" s="16"/>
      <c r="GZ138" s="16"/>
      <c r="HA138" s="16"/>
      <c r="HB138" s="16"/>
      <c r="HC138" s="16"/>
      <c r="HD138" s="16"/>
      <c r="HE138" s="16"/>
      <c r="HF138" s="16"/>
      <c r="HG138" s="16"/>
      <c r="HH138" s="16"/>
      <c r="HI138" s="16"/>
      <c r="HJ138" s="16"/>
      <c r="HK138" s="16"/>
      <c r="HL138" s="16"/>
      <c r="HM138" s="16"/>
      <c r="HN138" s="16"/>
      <c r="HO138" s="16"/>
      <c r="HP138" s="16"/>
      <c r="HQ138" s="16"/>
      <c r="HR138" s="16"/>
      <c r="HS138" s="16"/>
      <c r="HT138" s="16"/>
      <c r="HU138" s="16"/>
      <c r="HV138" s="16"/>
      <c r="HW138" s="16"/>
      <c r="HX138" s="16"/>
      <c r="HY138" s="16"/>
      <c r="HZ138" s="16"/>
    </row>
    <row r="139" spans="1:234" s="18" customFormat="1" ht="12.75" x14ac:dyDescent="0.2">
      <c r="A139" s="126" t="s">
        <v>265</v>
      </c>
      <c r="B139" s="112" t="s">
        <v>214</v>
      </c>
      <c r="C139" s="115"/>
      <c r="D139" s="116"/>
      <c r="E139" s="32"/>
      <c r="F139" s="191"/>
      <c r="G139" s="16"/>
      <c r="I139" s="16"/>
      <c r="J139" s="16"/>
      <c r="K139" s="16"/>
      <c r="L139" s="37"/>
      <c r="M139" s="16"/>
      <c r="N139" s="16"/>
      <c r="O139" s="16"/>
      <c r="P139" s="16"/>
      <c r="Q139" s="16"/>
      <c r="R139" s="16"/>
      <c r="S139" s="16"/>
      <c r="T139" s="16"/>
      <c r="U139" s="16"/>
      <c r="V139" s="16"/>
      <c r="W139" s="16"/>
      <c r="X139" s="16"/>
      <c r="Y139" s="16"/>
      <c r="Z139" s="16"/>
      <c r="AA139" s="16"/>
      <c r="AB139" s="16"/>
      <c r="AC139" s="16"/>
      <c r="AD139" s="16"/>
      <c r="AE139" s="16"/>
      <c r="AF139" s="16"/>
      <c r="AG139" s="16"/>
      <c r="AH139" s="16"/>
      <c r="AI139" s="16"/>
      <c r="AJ139" s="16"/>
      <c r="AK139" s="16"/>
      <c r="AL139" s="16"/>
      <c r="AM139" s="16"/>
      <c r="AN139" s="16"/>
      <c r="AO139" s="16"/>
      <c r="AP139" s="16"/>
      <c r="AQ139" s="16"/>
      <c r="AR139" s="16"/>
      <c r="AS139" s="16"/>
      <c r="AT139" s="16"/>
      <c r="AU139" s="16"/>
      <c r="AV139" s="16"/>
      <c r="AW139" s="16"/>
      <c r="AX139" s="16"/>
      <c r="AY139" s="16"/>
      <c r="AZ139" s="16"/>
      <c r="BA139" s="16"/>
      <c r="BB139" s="16"/>
      <c r="BC139" s="16"/>
      <c r="BD139" s="16"/>
      <c r="BE139" s="16"/>
      <c r="BF139" s="16"/>
      <c r="BG139" s="16"/>
      <c r="BH139" s="16"/>
      <c r="BI139" s="16"/>
      <c r="BJ139" s="16"/>
      <c r="BK139" s="16"/>
      <c r="BL139" s="16"/>
      <c r="BM139" s="16"/>
      <c r="BN139" s="16"/>
      <c r="BO139" s="16"/>
      <c r="BP139" s="16"/>
      <c r="BQ139" s="16"/>
      <c r="BR139" s="16"/>
      <c r="BS139" s="16"/>
      <c r="BT139" s="16"/>
      <c r="BU139" s="16"/>
      <c r="BV139" s="16"/>
      <c r="BW139" s="16"/>
      <c r="BX139" s="16"/>
      <c r="BY139" s="16"/>
      <c r="BZ139" s="16"/>
      <c r="CA139" s="16"/>
      <c r="CB139" s="16"/>
      <c r="CC139" s="16"/>
      <c r="CD139" s="16"/>
      <c r="CE139" s="16"/>
      <c r="CF139" s="16"/>
      <c r="CG139" s="16"/>
      <c r="CH139" s="16"/>
      <c r="CI139" s="16"/>
      <c r="CJ139" s="16"/>
      <c r="CK139" s="16"/>
      <c r="CL139" s="16"/>
      <c r="CM139" s="16"/>
      <c r="CN139" s="16"/>
      <c r="CO139" s="16"/>
      <c r="CP139" s="16"/>
      <c r="CQ139" s="16"/>
      <c r="CR139" s="16"/>
      <c r="CS139" s="16"/>
      <c r="CT139" s="16"/>
      <c r="CU139" s="16"/>
      <c r="CV139" s="16"/>
      <c r="CW139" s="16"/>
      <c r="CX139" s="16"/>
      <c r="CY139" s="16"/>
      <c r="CZ139" s="16"/>
      <c r="DA139" s="16"/>
      <c r="DB139" s="16"/>
      <c r="DC139" s="16"/>
      <c r="DD139" s="16"/>
      <c r="DE139" s="16"/>
      <c r="DF139" s="16"/>
      <c r="DG139" s="16"/>
      <c r="DH139" s="16"/>
      <c r="DI139" s="16"/>
      <c r="DJ139" s="16"/>
      <c r="DK139" s="16"/>
      <c r="DL139" s="16"/>
      <c r="DM139" s="16"/>
      <c r="DN139" s="16"/>
      <c r="DO139" s="16"/>
      <c r="DP139" s="16"/>
      <c r="DQ139" s="16"/>
      <c r="DR139" s="16"/>
      <c r="DS139" s="16"/>
      <c r="DT139" s="16"/>
      <c r="DU139" s="16"/>
      <c r="DV139" s="16"/>
      <c r="DW139" s="16"/>
      <c r="DX139" s="16"/>
      <c r="DY139" s="16"/>
      <c r="DZ139" s="16"/>
      <c r="EA139" s="16"/>
      <c r="EB139" s="16"/>
      <c r="EC139" s="16"/>
      <c r="ED139" s="16"/>
      <c r="EE139" s="16"/>
      <c r="EF139" s="16"/>
      <c r="EG139" s="16"/>
      <c r="EH139" s="16"/>
      <c r="EI139" s="16"/>
      <c r="EJ139" s="16"/>
      <c r="EK139" s="16"/>
      <c r="EL139" s="16"/>
      <c r="EM139" s="16"/>
      <c r="EN139" s="16"/>
      <c r="EO139" s="16"/>
      <c r="EP139" s="16"/>
      <c r="EQ139" s="16"/>
      <c r="ER139" s="16"/>
      <c r="ES139" s="16"/>
      <c r="ET139" s="16"/>
      <c r="EU139" s="16"/>
      <c r="EV139" s="16"/>
      <c r="EW139" s="16"/>
      <c r="EX139" s="16"/>
      <c r="EY139" s="16"/>
      <c r="EZ139" s="16"/>
      <c r="FA139" s="16"/>
      <c r="FB139" s="16"/>
      <c r="FC139" s="16"/>
      <c r="FD139" s="16"/>
      <c r="FE139" s="16"/>
      <c r="FF139" s="16"/>
      <c r="FG139" s="16"/>
      <c r="FH139" s="16"/>
      <c r="FI139" s="16"/>
      <c r="FJ139" s="16"/>
      <c r="FK139" s="16"/>
      <c r="FL139" s="16"/>
      <c r="FM139" s="16"/>
      <c r="FN139" s="16"/>
      <c r="FO139" s="16"/>
      <c r="FP139" s="16"/>
      <c r="FQ139" s="16"/>
      <c r="FR139" s="16"/>
      <c r="FS139" s="16"/>
      <c r="FT139" s="16"/>
      <c r="FU139" s="16"/>
      <c r="FV139" s="16"/>
      <c r="FW139" s="16"/>
      <c r="FX139" s="16"/>
      <c r="FY139" s="16"/>
      <c r="FZ139" s="16"/>
      <c r="GA139" s="16"/>
      <c r="GB139" s="16"/>
      <c r="GC139" s="16"/>
      <c r="GD139" s="16"/>
      <c r="GE139" s="16"/>
      <c r="GF139" s="16"/>
      <c r="GG139" s="16"/>
      <c r="GH139" s="16"/>
      <c r="GI139" s="16"/>
      <c r="GJ139" s="16"/>
      <c r="GK139" s="16"/>
      <c r="GL139" s="16"/>
      <c r="GM139" s="16"/>
      <c r="GN139" s="16"/>
      <c r="GO139" s="16"/>
      <c r="GP139" s="16"/>
      <c r="GQ139" s="16"/>
      <c r="GR139" s="16"/>
      <c r="GS139" s="16"/>
      <c r="GT139" s="16"/>
      <c r="GU139" s="16"/>
      <c r="GV139" s="16"/>
      <c r="GW139" s="16"/>
      <c r="GX139" s="16"/>
      <c r="GY139" s="16"/>
      <c r="GZ139" s="16"/>
      <c r="HA139" s="16"/>
      <c r="HB139" s="16"/>
      <c r="HC139" s="16"/>
      <c r="HD139" s="16"/>
      <c r="HE139" s="16"/>
      <c r="HF139" s="16"/>
      <c r="HG139" s="16"/>
      <c r="HH139" s="16"/>
      <c r="HI139" s="16"/>
      <c r="HJ139" s="16"/>
      <c r="HK139" s="16"/>
      <c r="HL139" s="16"/>
      <c r="HM139" s="16"/>
      <c r="HN139" s="16"/>
      <c r="HO139" s="16"/>
      <c r="HP139" s="16"/>
      <c r="HQ139" s="16"/>
      <c r="HR139" s="16"/>
      <c r="HS139" s="16"/>
      <c r="HT139" s="16"/>
      <c r="HU139" s="16"/>
      <c r="HV139" s="16"/>
      <c r="HW139" s="16"/>
      <c r="HX139" s="16"/>
      <c r="HY139" s="16"/>
      <c r="HZ139" s="16"/>
    </row>
    <row r="140" spans="1:234" s="18" customFormat="1" ht="12.75" x14ac:dyDescent="0.2">
      <c r="A140" s="126"/>
      <c r="B140" s="112" t="s">
        <v>53</v>
      </c>
      <c r="C140" s="115" t="s">
        <v>52</v>
      </c>
      <c r="D140" s="116">
        <v>8</v>
      </c>
      <c r="E140" s="32"/>
      <c r="F140" s="191">
        <f>+E140*D140</f>
        <v>0</v>
      </c>
      <c r="G140" s="16"/>
      <c r="I140" s="3"/>
      <c r="J140" s="16"/>
      <c r="K140" s="16"/>
      <c r="L140" s="37"/>
      <c r="M140" s="16"/>
      <c r="N140" s="16"/>
      <c r="O140" s="16"/>
      <c r="P140" s="16"/>
      <c r="Q140" s="16"/>
      <c r="R140" s="16"/>
      <c r="S140" s="16"/>
      <c r="T140" s="16"/>
      <c r="U140" s="16"/>
      <c r="V140" s="16"/>
      <c r="W140" s="16"/>
      <c r="X140" s="16"/>
      <c r="Y140" s="16"/>
      <c r="Z140" s="16"/>
      <c r="AA140" s="16"/>
      <c r="AB140" s="16"/>
      <c r="AC140" s="16"/>
      <c r="AD140" s="16"/>
      <c r="AE140" s="16"/>
      <c r="AF140" s="16"/>
      <c r="AG140" s="16"/>
      <c r="AH140" s="16"/>
      <c r="AI140" s="16"/>
      <c r="AJ140" s="16"/>
      <c r="AK140" s="16"/>
      <c r="AL140" s="16"/>
      <c r="AM140" s="16"/>
      <c r="AN140" s="16"/>
      <c r="AO140" s="16"/>
      <c r="AP140" s="16"/>
      <c r="AQ140" s="16"/>
      <c r="AR140" s="16"/>
      <c r="AS140" s="16"/>
      <c r="AT140" s="16"/>
      <c r="AU140" s="16"/>
      <c r="AV140" s="16"/>
      <c r="AW140" s="16"/>
      <c r="AX140" s="16"/>
      <c r="AY140" s="16"/>
      <c r="AZ140" s="16"/>
      <c r="BA140" s="16"/>
      <c r="BB140" s="16"/>
      <c r="BC140" s="16"/>
      <c r="BD140" s="16"/>
      <c r="BE140" s="16"/>
      <c r="BF140" s="16"/>
      <c r="BG140" s="16"/>
      <c r="BH140" s="16"/>
      <c r="BI140" s="16"/>
      <c r="BJ140" s="16"/>
      <c r="BK140" s="16"/>
      <c r="BL140" s="16"/>
      <c r="BM140" s="16"/>
      <c r="BN140" s="16"/>
      <c r="BO140" s="16"/>
      <c r="BP140" s="16"/>
      <c r="BQ140" s="16"/>
      <c r="BR140" s="16"/>
      <c r="BS140" s="16"/>
      <c r="BT140" s="16"/>
      <c r="BU140" s="16"/>
      <c r="BV140" s="16"/>
      <c r="BW140" s="16"/>
      <c r="BX140" s="16"/>
      <c r="BY140" s="16"/>
      <c r="BZ140" s="16"/>
      <c r="CA140" s="16"/>
      <c r="CB140" s="16"/>
      <c r="CC140" s="16"/>
      <c r="CD140" s="16"/>
      <c r="CE140" s="16"/>
      <c r="CF140" s="16"/>
      <c r="CG140" s="16"/>
      <c r="CH140" s="16"/>
      <c r="CI140" s="16"/>
      <c r="CJ140" s="16"/>
      <c r="CK140" s="16"/>
      <c r="CL140" s="16"/>
      <c r="CM140" s="16"/>
      <c r="CN140" s="16"/>
      <c r="CO140" s="16"/>
      <c r="CP140" s="16"/>
      <c r="CQ140" s="16"/>
      <c r="CR140" s="16"/>
      <c r="CS140" s="16"/>
      <c r="CT140" s="16"/>
      <c r="CU140" s="16"/>
      <c r="CV140" s="16"/>
      <c r="CW140" s="16"/>
      <c r="CX140" s="16"/>
      <c r="CY140" s="16"/>
      <c r="CZ140" s="16"/>
      <c r="DA140" s="16"/>
      <c r="DB140" s="16"/>
      <c r="DC140" s="16"/>
      <c r="DD140" s="16"/>
      <c r="DE140" s="16"/>
      <c r="DF140" s="16"/>
      <c r="DG140" s="16"/>
      <c r="DH140" s="16"/>
      <c r="DI140" s="16"/>
      <c r="DJ140" s="16"/>
      <c r="DK140" s="16"/>
      <c r="DL140" s="16"/>
      <c r="DM140" s="16"/>
      <c r="DN140" s="16"/>
      <c r="DO140" s="16"/>
      <c r="DP140" s="16"/>
      <c r="DQ140" s="16"/>
      <c r="DR140" s="16"/>
      <c r="DS140" s="16"/>
      <c r="DT140" s="16"/>
      <c r="DU140" s="16"/>
      <c r="DV140" s="16"/>
      <c r="DW140" s="16"/>
      <c r="DX140" s="16"/>
      <c r="DY140" s="16"/>
      <c r="DZ140" s="16"/>
      <c r="EA140" s="16"/>
      <c r="EB140" s="16"/>
      <c r="EC140" s="16"/>
      <c r="ED140" s="16"/>
      <c r="EE140" s="16"/>
      <c r="EF140" s="16"/>
      <c r="EG140" s="16"/>
      <c r="EH140" s="16"/>
      <c r="EI140" s="16"/>
      <c r="EJ140" s="16"/>
      <c r="EK140" s="16"/>
      <c r="EL140" s="16"/>
      <c r="EM140" s="16"/>
      <c r="EN140" s="16"/>
      <c r="EO140" s="16"/>
      <c r="EP140" s="16"/>
      <c r="EQ140" s="16"/>
      <c r="ER140" s="16"/>
      <c r="ES140" s="16"/>
      <c r="ET140" s="16"/>
      <c r="EU140" s="16"/>
      <c r="EV140" s="16"/>
      <c r="EW140" s="16"/>
      <c r="EX140" s="16"/>
      <c r="EY140" s="16"/>
      <c r="EZ140" s="16"/>
      <c r="FA140" s="16"/>
      <c r="FB140" s="16"/>
      <c r="FC140" s="16"/>
      <c r="FD140" s="16"/>
      <c r="FE140" s="16"/>
      <c r="FF140" s="16"/>
      <c r="FG140" s="16"/>
      <c r="FH140" s="16"/>
      <c r="FI140" s="16"/>
      <c r="FJ140" s="16"/>
      <c r="FK140" s="16"/>
      <c r="FL140" s="16"/>
      <c r="FM140" s="16"/>
      <c r="FN140" s="16"/>
      <c r="FO140" s="16"/>
      <c r="FP140" s="16"/>
      <c r="FQ140" s="16"/>
      <c r="FR140" s="16"/>
      <c r="FS140" s="16"/>
      <c r="FT140" s="16"/>
      <c r="FU140" s="16"/>
      <c r="FV140" s="16"/>
      <c r="FW140" s="16"/>
      <c r="FX140" s="16"/>
      <c r="FY140" s="16"/>
      <c r="FZ140" s="16"/>
      <c r="GA140" s="16"/>
      <c r="GB140" s="16"/>
      <c r="GC140" s="16"/>
      <c r="GD140" s="16"/>
      <c r="GE140" s="16"/>
      <c r="GF140" s="16"/>
      <c r="GG140" s="16"/>
      <c r="GH140" s="16"/>
      <c r="GI140" s="16"/>
      <c r="GJ140" s="16"/>
      <c r="GK140" s="16"/>
      <c r="GL140" s="16"/>
      <c r="GM140" s="16"/>
      <c r="GN140" s="16"/>
      <c r="GO140" s="16"/>
      <c r="GP140" s="16"/>
      <c r="GQ140" s="16"/>
      <c r="GR140" s="16"/>
      <c r="GS140" s="16"/>
      <c r="GT140" s="16"/>
      <c r="GU140" s="16"/>
      <c r="GV140" s="16"/>
      <c r="GW140" s="16"/>
      <c r="GX140" s="16"/>
      <c r="GY140" s="16"/>
      <c r="GZ140" s="16"/>
      <c r="HA140" s="16"/>
      <c r="HB140" s="16"/>
      <c r="HC140" s="16"/>
      <c r="HD140" s="16"/>
      <c r="HE140" s="16"/>
      <c r="HF140" s="16"/>
      <c r="HG140" s="16"/>
      <c r="HH140" s="16"/>
      <c r="HI140" s="16"/>
      <c r="HJ140" s="16"/>
      <c r="HK140" s="16"/>
      <c r="HL140" s="16"/>
      <c r="HM140" s="16"/>
      <c r="HN140" s="16"/>
      <c r="HO140" s="16"/>
      <c r="HP140" s="16"/>
      <c r="HQ140" s="16"/>
      <c r="HR140" s="16"/>
      <c r="HS140" s="16"/>
      <c r="HT140" s="16"/>
      <c r="HU140" s="16"/>
      <c r="HV140" s="16"/>
      <c r="HW140" s="16"/>
      <c r="HX140" s="16"/>
      <c r="HY140" s="16"/>
      <c r="HZ140" s="16"/>
    </row>
    <row r="141" spans="1:234" s="18" customFormat="1" ht="12.75" x14ac:dyDescent="0.2">
      <c r="A141" s="126" t="s">
        <v>266</v>
      </c>
      <c r="B141" s="112" t="s">
        <v>215</v>
      </c>
      <c r="C141" s="115"/>
      <c r="D141" s="116"/>
      <c r="E141" s="32"/>
      <c r="F141" s="191"/>
      <c r="G141" s="16"/>
      <c r="I141" s="16"/>
      <c r="J141" s="16"/>
      <c r="K141" s="16"/>
      <c r="L141" s="37"/>
      <c r="M141" s="16"/>
      <c r="N141" s="16"/>
      <c r="O141" s="16"/>
      <c r="P141" s="16"/>
      <c r="Q141" s="16"/>
      <c r="R141" s="16"/>
      <c r="S141" s="16"/>
      <c r="T141" s="16"/>
      <c r="U141" s="16"/>
      <c r="V141" s="16"/>
      <c r="W141" s="16"/>
      <c r="X141" s="16"/>
      <c r="Y141" s="16"/>
      <c r="Z141" s="16"/>
      <c r="AA141" s="16"/>
      <c r="AB141" s="16"/>
      <c r="AC141" s="16"/>
      <c r="AD141" s="16"/>
      <c r="AE141" s="16"/>
      <c r="AF141" s="16"/>
      <c r="AG141" s="16"/>
      <c r="AH141" s="16"/>
      <c r="AI141" s="16"/>
      <c r="AJ141" s="16"/>
      <c r="AK141" s="16"/>
      <c r="AL141" s="16"/>
      <c r="AM141" s="16"/>
      <c r="AN141" s="16"/>
      <c r="AO141" s="16"/>
      <c r="AP141" s="16"/>
      <c r="AQ141" s="16"/>
      <c r="AR141" s="16"/>
      <c r="AS141" s="16"/>
      <c r="AT141" s="16"/>
      <c r="AU141" s="16"/>
      <c r="AV141" s="16"/>
      <c r="AW141" s="16"/>
      <c r="AX141" s="16"/>
      <c r="AY141" s="16"/>
      <c r="AZ141" s="16"/>
      <c r="BA141" s="16"/>
      <c r="BB141" s="16"/>
      <c r="BC141" s="16"/>
      <c r="BD141" s="16"/>
      <c r="BE141" s="16"/>
      <c r="BF141" s="16"/>
      <c r="BG141" s="16"/>
      <c r="BH141" s="16"/>
      <c r="BI141" s="16"/>
      <c r="BJ141" s="16"/>
      <c r="BK141" s="16"/>
      <c r="BL141" s="16"/>
      <c r="BM141" s="16"/>
      <c r="BN141" s="16"/>
      <c r="BO141" s="16"/>
      <c r="BP141" s="16"/>
      <c r="BQ141" s="16"/>
      <c r="BR141" s="16"/>
      <c r="BS141" s="16"/>
      <c r="BT141" s="16"/>
      <c r="BU141" s="16"/>
      <c r="BV141" s="16"/>
      <c r="BW141" s="16"/>
      <c r="BX141" s="16"/>
      <c r="BY141" s="16"/>
      <c r="BZ141" s="16"/>
      <c r="CA141" s="16"/>
      <c r="CB141" s="16"/>
      <c r="CC141" s="16"/>
      <c r="CD141" s="16"/>
      <c r="CE141" s="16"/>
      <c r="CF141" s="16"/>
      <c r="CG141" s="16"/>
      <c r="CH141" s="16"/>
      <c r="CI141" s="16"/>
      <c r="CJ141" s="16"/>
      <c r="CK141" s="16"/>
      <c r="CL141" s="16"/>
      <c r="CM141" s="16"/>
      <c r="CN141" s="16"/>
      <c r="CO141" s="16"/>
      <c r="CP141" s="16"/>
      <c r="CQ141" s="16"/>
      <c r="CR141" s="16"/>
      <c r="CS141" s="16"/>
      <c r="CT141" s="16"/>
      <c r="CU141" s="16"/>
      <c r="CV141" s="16"/>
      <c r="CW141" s="16"/>
      <c r="CX141" s="16"/>
      <c r="CY141" s="16"/>
      <c r="CZ141" s="16"/>
      <c r="DA141" s="16"/>
      <c r="DB141" s="16"/>
      <c r="DC141" s="16"/>
      <c r="DD141" s="16"/>
      <c r="DE141" s="16"/>
      <c r="DF141" s="16"/>
      <c r="DG141" s="16"/>
      <c r="DH141" s="16"/>
      <c r="DI141" s="16"/>
      <c r="DJ141" s="16"/>
      <c r="DK141" s="16"/>
      <c r="DL141" s="16"/>
      <c r="DM141" s="16"/>
      <c r="DN141" s="16"/>
      <c r="DO141" s="16"/>
      <c r="DP141" s="16"/>
      <c r="DQ141" s="16"/>
      <c r="DR141" s="16"/>
      <c r="DS141" s="16"/>
      <c r="DT141" s="16"/>
      <c r="DU141" s="16"/>
      <c r="DV141" s="16"/>
      <c r="DW141" s="16"/>
      <c r="DX141" s="16"/>
      <c r="DY141" s="16"/>
      <c r="DZ141" s="16"/>
      <c r="EA141" s="16"/>
      <c r="EB141" s="16"/>
      <c r="EC141" s="16"/>
      <c r="ED141" s="16"/>
      <c r="EE141" s="16"/>
      <c r="EF141" s="16"/>
      <c r="EG141" s="16"/>
      <c r="EH141" s="16"/>
      <c r="EI141" s="16"/>
      <c r="EJ141" s="16"/>
      <c r="EK141" s="16"/>
      <c r="EL141" s="16"/>
      <c r="EM141" s="16"/>
      <c r="EN141" s="16"/>
      <c r="EO141" s="16"/>
      <c r="EP141" s="16"/>
      <c r="EQ141" s="16"/>
      <c r="ER141" s="16"/>
      <c r="ES141" s="16"/>
      <c r="ET141" s="16"/>
      <c r="EU141" s="16"/>
      <c r="EV141" s="16"/>
      <c r="EW141" s="16"/>
      <c r="EX141" s="16"/>
      <c r="EY141" s="16"/>
      <c r="EZ141" s="16"/>
      <c r="FA141" s="16"/>
      <c r="FB141" s="16"/>
      <c r="FC141" s="16"/>
      <c r="FD141" s="16"/>
      <c r="FE141" s="16"/>
      <c r="FF141" s="16"/>
      <c r="FG141" s="16"/>
      <c r="FH141" s="16"/>
      <c r="FI141" s="16"/>
      <c r="FJ141" s="16"/>
      <c r="FK141" s="16"/>
      <c r="FL141" s="16"/>
      <c r="FM141" s="16"/>
      <c r="FN141" s="16"/>
      <c r="FO141" s="16"/>
      <c r="FP141" s="16"/>
      <c r="FQ141" s="16"/>
      <c r="FR141" s="16"/>
      <c r="FS141" s="16"/>
      <c r="FT141" s="16"/>
      <c r="FU141" s="16"/>
      <c r="FV141" s="16"/>
      <c r="FW141" s="16"/>
      <c r="FX141" s="16"/>
      <c r="FY141" s="16"/>
      <c r="FZ141" s="16"/>
      <c r="GA141" s="16"/>
      <c r="GB141" s="16"/>
      <c r="GC141" s="16"/>
      <c r="GD141" s="16"/>
      <c r="GE141" s="16"/>
      <c r="GF141" s="16"/>
      <c r="GG141" s="16"/>
      <c r="GH141" s="16"/>
      <c r="GI141" s="16"/>
      <c r="GJ141" s="16"/>
      <c r="GK141" s="16"/>
      <c r="GL141" s="16"/>
      <c r="GM141" s="16"/>
      <c r="GN141" s="16"/>
      <c r="GO141" s="16"/>
      <c r="GP141" s="16"/>
      <c r="GQ141" s="16"/>
      <c r="GR141" s="16"/>
      <c r="GS141" s="16"/>
      <c r="GT141" s="16"/>
      <c r="GU141" s="16"/>
      <c r="GV141" s="16"/>
      <c r="GW141" s="16"/>
      <c r="GX141" s="16"/>
      <c r="GY141" s="16"/>
      <c r="GZ141" s="16"/>
      <c r="HA141" s="16"/>
      <c r="HB141" s="16"/>
      <c r="HC141" s="16"/>
      <c r="HD141" s="16"/>
      <c r="HE141" s="16"/>
      <c r="HF141" s="16"/>
      <c r="HG141" s="16"/>
      <c r="HH141" s="16"/>
      <c r="HI141" s="16"/>
      <c r="HJ141" s="16"/>
      <c r="HK141" s="16"/>
      <c r="HL141" s="16"/>
      <c r="HM141" s="16"/>
      <c r="HN141" s="16"/>
      <c r="HO141" s="16"/>
      <c r="HP141" s="16"/>
      <c r="HQ141" s="16"/>
      <c r="HR141" s="16"/>
      <c r="HS141" s="16"/>
      <c r="HT141" s="16"/>
      <c r="HU141" s="16"/>
      <c r="HV141" s="16"/>
      <c r="HW141" s="16"/>
      <c r="HX141" s="16"/>
      <c r="HY141" s="16"/>
      <c r="HZ141" s="16"/>
    </row>
    <row r="142" spans="1:234" s="18" customFormat="1" ht="12.75" x14ac:dyDescent="0.2">
      <c r="A142" s="126"/>
      <c r="B142" s="112" t="s">
        <v>53</v>
      </c>
      <c r="C142" s="115" t="s">
        <v>52</v>
      </c>
      <c r="D142" s="116">
        <v>3</v>
      </c>
      <c r="E142" s="32"/>
      <c r="F142" s="191">
        <f>+E142*D142</f>
        <v>0</v>
      </c>
      <c r="G142" s="16"/>
      <c r="I142" s="3"/>
      <c r="J142" s="16"/>
      <c r="K142" s="16"/>
      <c r="L142" s="37"/>
      <c r="M142" s="16"/>
      <c r="N142" s="16"/>
      <c r="O142" s="16"/>
      <c r="P142" s="16"/>
      <c r="Q142" s="16"/>
      <c r="R142" s="16"/>
      <c r="S142" s="16"/>
      <c r="T142" s="16"/>
      <c r="U142" s="16"/>
      <c r="V142" s="16"/>
      <c r="W142" s="16"/>
      <c r="X142" s="16"/>
      <c r="Y142" s="16"/>
      <c r="Z142" s="16"/>
      <c r="AA142" s="16"/>
      <c r="AB142" s="16"/>
      <c r="AC142" s="16"/>
      <c r="AD142" s="16"/>
      <c r="AE142" s="16"/>
      <c r="AF142" s="16"/>
      <c r="AG142" s="16"/>
      <c r="AH142" s="16"/>
      <c r="AI142" s="16"/>
      <c r="AJ142" s="16"/>
      <c r="AK142" s="16"/>
      <c r="AL142" s="16"/>
      <c r="AM142" s="16"/>
      <c r="AN142" s="16"/>
      <c r="AO142" s="16"/>
      <c r="AP142" s="16"/>
      <c r="AQ142" s="16"/>
      <c r="AR142" s="16"/>
      <c r="AS142" s="16"/>
      <c r="AT142" s="16"/>
      <c r="AU142" s="16"/>
      <c r="AV142" s="16"/>
      <c r="AW142" s="16"/>
      <c r="AX142" s="16"/>
      <c r="AY142" s="16"/>
      <c r="AZ142" s="16"/>
      <c r="BA142" s="16"/>
      <c r="BB142" s="16"/>
      <c r="BC142" s="16"/>
      <c r="BD142" s="16"/>
      <c r="BE142" s="16"/>
      <c r="BF142" s="16"/>
      <c r="BG142" s="16"/>
      <c r="BH142" s="16"/>
      <c r="BI142" s="16"/>
      <c r="BJ142" s="16"/>
      <c r="BK142" s="16"/>
      <c r="BL142" s="16"/>
      <c r="BM142" s="16"/>
      <c r="BN142" s="16"/>
      <c r="BO142" s="16"/>
      <c r="BP142" s="16"/>
      <c r="BQ142" s="16"/>
      <c r="BR142" s="16"/>
      <c r="BS142" s="16"/>
      <c r="BT142" s="16"/>
      <c r="BU142" s="16"/>
      <c r="BV142" s="16"/>
      <c r="BW142" s="16"/>
      <c r="BX142" s="16"/>
      <c r="BY142" s="16"/>
      <c r="BZ142" s="16"/>
      <c r="CA142" s="16"/>
      <c r="CB142" s="16"/>
      <c r="CC142" s="16"/>
      <c r="CD142" s="16"/>
      <c r="CE142" s="16"/>
      <c r="CF142" s="16"/>
      <c r="CG142" s="16"/>
      <c r="CH142" s="16"/>
      <c r="CI142" s="16"/>
      <c r="CJ142" s="16"/>
      <c r="CK142" s="16"/>
      <c r="CL142" s="16"/>
      <c r="CM142" s="16"/>
      <c r="CN142" s="16"/>
      <c r="CO142" s="16"/>
      <c r="CP142" s="16"/>
      <c r="CQ142" s="16"/>
      <c r="CR142" s="16"/>
      <c r="CS142" s="16"/>
      <c r="CT142" s="16"/>
      <c r="CU142" s="16"/>
      <c r="CV142" s="16"/>
      <c r="CW142" s="16"/>
      <c r="CX142" s="16"/>
      <c r="CY142" s="16"/>
      <c r="CZ142" s="16"/>
      <c r="DA142" s="16"/>
      <c r="DB142" s="16"/>
      <c r="DC142" s="16"/>
      <c r="DD142" s="16"/>
      <c r="DE142" s="16"/>
      <c r="DF142" s="16"/>
      <c r="DG142" s="16"/>
      <c r="DH142" s="16"/>
      <c r="DI142" s="16"/>
      <c r="DJ142" s="16"/>
      <c r="DK142" s="16"/>
      <c r="DL142" s="16"/>
      <c r="DM142" s="16"/>
      <c r="DN142" s="16"/>
      <c r="DO142" s="16"/>
      <c r="DP142" s="16"/>
      <c r="DQ142" s="16"/>
      <c r="DR142" s="16"/>
      <c r="DS142" s="16"/>
      <c r="DT142" s="16"/>
      <c r="DU142" s="16"/>
      <c r="DV142" s="16"/>
      <c r="DW142" s="16"/>
      <c r="DX142" s="16"/>
      <c r="DY142" s="16"/>
      <c r="DZ142" s="16"/>
      <c r="EA142" s="16"/>
      <c r="EB142" s="16"/>
      <c r="EC142" s="16"/>
      <c r="ED142" s="16"/>
      <c r="EE142" s="16"/>
      <c r="EF142" s="16"/>
      <c r="EG142" s="16"/>
      <c r="EH142" s="16"/>
      <c r="EI142" s="16"/>
      <c r="EJ142" s="16"/>
      <c r="EK142" s="16"/>
      <c r="EL142" s="16"/>
      <c r="EM142" s="16"/>
      <c r="EN142" s="16"/>
      <c r="EO142" s="16"/>
      <c r="EP142" s="16"/>
      <c r="EQ142" s="16"/>
      <c r="ER142" s="16"/>
      <c r="ES142" s="16"/>
      <c r="ET142" s="16"/>
      <c r="EU142" s="16"/>
      <c r="EV142" s="16"/>
      <c r="EW142" s="16"/>
      <c r="EX142" s="16"/>
      <c r="EY142" s="16"/>
      <c r="EZ142" s="16"/>
      <c r="FA142" s="16"/>
      <c r="FB142" s="16"/>
      <c r="FC142" s="16"/>
      <c r="FD142" s="16"/>
      <c r="FE142" s="16"/>
      <c r="FF142" s="16"/>
      <c r="FG142" s="16"/>
      <c r="FH142" s="16"/>
      <c r="FI142" s="16"/>
      <c r="FJ142" s="16"/>
      <c r="FK142" s="16"/>
      <c r="FL142" s="16"/>
      <c r="FM142" s="16"/>
      <c r="FN142" s="16"/>
      <c r="FO142" s="16"/>
      <c r="FP142" s="16"/>
      <c r="FQ142" s="16"/>
      <c r="FR142" s="16"/>
      <c r="FS142" s="16"/>
      <c r="FT142" s="16"/>
      <c r="FU142" s="16"/>
      <c r="FV142" s="16"/>
      <c r="FW142" s="16"/>
      <c r="FX142" s="16"/>
      <c r="FY142" s="16"/>
      <c r="FZ142" s="16"/>
      <c r="GA142" s="16"/>
      <c r="GB142" s="16"/>
      <c r="GC142" s="16"/>
      <c r="GD142" s="16"/>
      <c r="GE142" s="16"/>
      <c r="GF142" s="16"/>
      <c r="GG142" s="16"/>
      <c r="GH142" s="16"/>
      <c r="GI142" s="16"/>
      <c r="GJ142" s="16"/>
      <c r="GK142" s="16"/>
      <c r="GL142" s="16"/>
      <c r="GM142" s="16"/>
      <c r="GN142" s="16"/>
      <c r="GO142" s="16"/>
      <c r="GP142" s="16"/>
      <c r="GQ142" s="16"/>
      <c r="GR142" s="16"/>
      <c r="GS142" s="16"/>
      <c r="GT142" s="16"/>
      <c r="GU142" s="16"/>
      <c r="GV142" s="16"/>
      <c r="GW142" s="16"/>
      <c r="GX142" s="16"/>
      <c r="GY142" s="16"/>
      <c r="GZ142" s="16"/>
      <c r="HA142" s="16"/>
      <c r="HB142" s="16"/>
      <c r="HC142" s="16"/>
      <c r="HD142" s="16"/>
      <c r="HE142" s="16"/>
      <c r="HF142" s="16"/>
      <c r="HG142" s="16"/>
      <c r="HH142" s="16"/>
      <c r="HI142" s="16"/>
      <c r="HJ142" s="16"/>
      <c r="HK142" s="16"/>
      <c r="HL142" s="16"/>
      <c r="HM142" s="16"/>
      <c r="HN142" s="16"/>
      <c r="HO142" s="16"/>
      <c r="HP142" s="16"/>
      <c r="HQ142" s="16"/>
      <c r="HR142" s="16"/>
      <c r="HS142" s="16"/>
      <c r="HT142" s="16"/>
      <c r="HU142" s="16"/>
      <c r="HV142" s="16"/>
      <c r="HW142" s="16"/>
      <c r="HX142" s="16"/>
      <c r="HY142" s="16"/>
      <c r="HZ142" s="16"/>
    </row>
    <row r="143" spans="1:234" s="18" customFormat="1" ht="12.75" x14ac:dyDescent="0.2">
      <c r="A143" s="126" t="s">
        <v>267</v>
      </c>
      <c r="B143" s="112" t="s">
        <v>216</v>
      </c>
      <c r="C143" s="115"/>
      <c r="D143" s="116"/>
      <c r="E143" s="32"/>
      <c r="F143" s="191"/>
      <c r="G143" s="16"/>
      <c r="I143" s="16"/>
      <c r="J143" s="16"/>
      <c r="K143" s="16"/>
      <c r="L143" s="37"/>
      <c r="M143" s="16"/>
      <c r="N143" s="16"/>
      <c r="O143" s="16"/>
      <c r="P143" s="16"/>
      <c r="Q143" s="16"/>
      <c r="R143" s="16"/>
      <c r="S143" s="16"/>
      <c r="T143" s="16"/>
      <c r="U143" s="16"/>
      <c r="V143" s="16"/>
      <c r="W143" s="16"/>
      <c r="X143" s="16"/>
      <c r="Y143" s="16"/>
      <c r="Z143" s="16"/>
      <c r="AA143" s="16"/>
      <c r="AB143" s="16"/>
      <c r="AC143" s="16"/>
      <c r="AD143" s="16"/>
      <c r="AE143" s="16"/>
      <c r="AF143" s="16"/>
      <c r="AG143" s="16"/>
      <c r="AH143" s="16"/>
      <c r="AI143" s="16"/>
      <c r="AJ143" s="16"/>
      <c r="AK143" s="16"/>
      <c r="AL143" s="16"/>
      <c r="AM143" s="16"/>
      <c r="AN143" s="16"/>
      <c r="AO143" s="16"/>
      <c r="AP143" s="16"/>
      <c r="AQ143" s="16"/>
      <c r="AR143" s="16"/>
      <c r="AS143" s="16"/>
      <c r="AT143" s="16"/>
      <c r="AU143" s="16"/>
      <c r="AV143" s="16"/>
      <c r="AW143" s="16"/>
      <c r="AX143" s="16"/>
      <c r="AY143" s="16"/>
      <c r="AZ143" s="16"/>
      <c r="BA143" s="16"/>
      <c r="BB143" s="16"/>
      <c r="BC143" s="16"/>
      <c r="BD143" s="16"/>
      <c r="BE143" s="16"/>
      <c r="BF143" s="16"/>
      <c r="BG143" s="16"/>
      <c r="BH143" s="16"/>
      <c r="BI143" s="16"/>
      <c r="BJ143" s="16"/>
      <c r="BK143" s="16"/>
      <c r="BL143" s="16"/>
      <c r="BM143" s="16"/>
      <c r="BN143" s="16"/>
      <c r="BO143" s="16"/>
      <c r="BP143" s="16"/>
      <c r="BQ143" s="16"/>
      <c r="BR143" s="16"/>
      <c r="BS143" s="16"/>
      <c r="BT143" s="16"/>
      <c r="BU143" s="16"/>
      <c r="BV143" s="16"/>
      <c r="BW143" s="16"/>
      <c r="BX143" s="16"/>
      <c r="BY143" s="16"/>
      <c r="BZ143" s="16"/>
      <c r="CA143" s="16"/>
      <c r="CB143" s="16"/>
      <c r="CC143" s="16"/>
      <c r="CD143" s="16"/>
      <c r="CE143" s="16"/>
      <c r="CF143" s="16"/>
      <c r="CG143" s="16"/>
      <c r="CH143" s="16"/>
      <c r="CI143" s="16"/>
      <c r="CJ143" s="16"/>
      <c r="CK143" s="16"/>
      <c r="CL143" s="16"/>
      <c r="CM143" s="16"/>
      <c r="CN143" s="16"/>
      <c r="CO143" s="16"/>
      <c r="CP143" s="16"/>
      <c r="CQ143" s="16"/>
      <c r="CR143" s="16"/>
      <c r="CS143" s="16"/>
      <c r="CT143" s="16"/>
      <c r="CU143" s="16"/>
      <c r="CV143" s="16"/>
      <c r="CW143" s="16"/>
      <c r="CX143" s="16"/>
      <c r="CY143" s="16"/>
      <c r="CZ143" s="16"/>
      <c r="DA143" s="16"/>
      <c r="DB143" s="16"/>
      <c r="DC143" s="16"/>
      <c r="DD143" s="16"/>
      <c r="DE143" s="16"/>
      <c r="DF143" s="16"/>
      <c r="DG143" s="16"/>
      <c r="DH143" s="16"/>
      <c r="DI143" s="16"/>
      <c r="DJ143" s="16"/>
      <c r="DK143" s="16"/>
      <c r="DL143" s="16"/>
      <c r="DM143" s="16"/>
      <c r="DN143" s="16"/>
      <c r="DO143" s="16"/>
      <c r="DP143" s="16"/>
      <c r="DQ143" s="16"/>
      <c r="DR143" s="16"/>
      <c r="DS143" s="16"/>
      <c r="DT143" s="16"/>
      <c r="DU143" s="16"/>
      <c r="DV143" s="16"/>
      <c r="DW143" s="16"/>
      <c r="DX143" s="16"/>
      <c r="DY143" s="16"/>
      <c r="DZ143" s="16"/>
      <c r="EA143" s="16"/>
      <c r="EB143" s="16"/>
      <c r="EC143" s="16"/>
      <c r="ED143" s="16"/>
      <c r="EE143" s="16"/>
      <c r="EF143" s="16"/>
      <c r="EG143" s="16"/>
      <c r="EH143" s="16"/>
      <c r="EI143" s="16"/>
      <c r="EJ143" s="16"/>
      <c r="EK143" s="16"/>
      <c r="EL143" s="16"/>
      <c r="EM143" s="16"/>
      <c r="EN143" s="16"/>
      <c r="EO143" s="16"/>
      <c r="EP143" s="16"/>
      <c r="EQ143" s="16"/>
      <c r="ER143" s="16"/>
      <c r="ES143" s="16"/>
      <c r="ET143" s="16"/>
      <c r="EU143" s="16"/>
      <c r="EV143" s="16"/>
      <c r="EW143" s="16"/>
      <c r="EX143" s="16"/>
      <c r="EY143" s="16"/>
      <c r="EZ143" s="16"/>
      <c r="FA143" s="16"/>
      <c r="FB143" s="16"/>
      <c r="FC143" s="16"/>
      <c r="FD143" s="16"/>
      <c r="FE143" s="16"/>
      <c r="FF143" s="16"/>
      <c r="FG143" s="16"/>
      <c r="FH143" s="16"/>
      <c r="FI143" s="16"/>
      <c r="FJ143" s="16"/>
      <c r="FK143" s="16"/>
      <c r="FL143" s="16"/>
      <c r="FM143" s="16"/>
      <c r="FN143" s="16"/>
      <c r="FO143" s="16"/>
      <c r="FP143" s="16"/>
      <c r="FQ143" s="16"/>
      <c r="FR143" s="16"/>
      <c r="FS143" s="16"/>
      <c r="FT143" s="16"/>
      <c r="FU143" s="16"/>
      <c r="FV143" s="16"/>
      <c r="FW143" s="16"/>
      <c r="FX143" s="16"/>
      <c r="FY143" s="16"/>
      <c r="FZ143" s="16"/>
      <c r="GA143" s="16"/>
      <c r="GB143" s="16"/>
      <c r="GC143" s="16"/>
      <c r="GD143" s="16"/>
      <c r="GE143" s="16"/>
      <c r="GF143" s="16"/>
      <c r="GG143" s="16"/>
      <c r="GH143" s="16"/>
      <c r="GI143" s="16"/>
      <c r="GJ143" s="16"/>
      <c r="GK143" s="16"/>
      <c r="GL143" s="16"/>
      <c r="GM143" s="16"/>
      <c r="GN143" s="16"/>
      <c r="GO143" s="16"/>
      <c r="GP143" s="16"/>
      <c r="GQ143" s="16"/>
      <c r="GR143" s="16"/>
      <c r="GS143" s="16"/>
      <c r="GT143" s="16"/>
      <c r="GU143" s="16"/>
      <c r="GV143" s="16"/>
      <c r="GW143" s="16"/>
      <c r="GX143" s="16"/>
      <c r="GY143" s="16"/>
      <c r="GZ143" s="16"/>
      <c r="HA143" s="16"/>
      <c r="HB143" s="16"/>
      <c r="HC143" s="16"/>
      <c r="HD143" s="16"/>
      <c r="HE143" s="16"/>
      <c r="HF143" s="16"/>
      <c r="HG143" s="16"/>
      <c r="HH143" s="16"/>
      <c r="HI143" s="16"/>
      <c r="HJ143" s="16"/>
      <c r="HK143" s="16"/>
      <c r="HL143" s="16"/>
      <c r="HM143" s="16"/>
      <c r="HN143" s="16"/>
      <c r="HO143" s="16"/>
      <c r="HP143" s="16"/>
      <c r="HQ143" s="16"/>
      <c r="HR143" s="16"/>
      <c r="HS143" s="16"/>
      <c r="HT143" s="16"/>
      <c r="HU143" s="16"/>
      <c r="HV143" s="16"/>
      <c r="HW143" s="16"/>
      <c r="HX143" s="16"/>
      <c r="HY143" s="16"/>
      <c r="HZ143" s="16"/>
    </row>
    <row r="144" spans="1:234" s="18" customFormat="1" ht="12.75" x14ac:dyDescent="0.2">
      <c r="A144" s="126"/>
      <c r="B144" s="112" t="s">
        <v>342</v>
      </c>
      <c r="C144" s="115" t="s">
        <v>52</v>
      </c>
      <c r="D144" s="116">
        <v>10</v>
      </c>
      <c r="E144" s="32"/>
      <c r="F144" s="191">
        <f>+E144*D144</f>
        <v>0</v>
      </c>
      <c r="G144" s="16"/>
      <c r="I144" s="3"/>
      <c r="J144" s="16"/>
      <c r="K144" s="16"/>
      <c r="L144" s="37"/>
      <c r="M144" s="16"/>
      <c r="N144" s="16"/>
      <c r="O144" s="16"/>
      <c r="P144" s="16"/>
      <c r="Q144" s="16"/>
      <c r="R144" s="16"/>
      <c r="S144" s="16"/>
      <c r="T144" s="16"/>
      <c r="U144" s="16"/>
      <c r="V144" s="16"/>
      <c r="W144" s="16"/>
      <c r="X144" s="16"/>
      <c r="Y144" s="16"/>
      <c r="Z144" s="16"/>
      <c r="AA144" s="16"/>
      <c r="AB144" s="16"/>
      <c r="AC144" s="16"/>
      <c r="AD144" s="16"/>
      <c r="AE144" s="16"/>
      <c r="AF144" s="16"/>
      <c r="AG144" s="16"/>
      <c r="AH144" s="16"/>
      <c r="AI144" s="16"/>
      <c r="AJ144" s="16"/>
      <c r="AK144" s="16"/>
      <c r="AL144" s="16"/>
      <c r="AM144" s="16"/>
      <c r="AN144" s="16"/>
      <c r="AO144" s="16"/>
      <c r="AP144" s="16"/>
      <c r="AQ144" s="16"/>
      <c r="AR144" s="16"/>
      <c r="AS144" s="16"/>
      <c r="AT144" s="16"/>
      <c r="AU144" s="16"/>
      <c r="AV144" s="16"/>
      <c r="AW144" s="16"/>
      <c r="AX144" s="16"/>
      <c r="AY144" s="16"/>
      <c r="AZ144" s="16"/>
      <c r="BA144" s="16"/>
      <c r="BB144" s="16"/>
      <c r="BC144" s="16"/>
      <c r="BD144" s="16"/>
      <c r="BE144" s="16"/>
      <c r="BF144" s="16"/>
      <c r="BG144" s="16"/>
      <c r="BH144" s="16"/>
      <c r="BI144" s="16"/>
      <c r="BJ144" s="16"/>
      <c r="BK144" s="16"/>
      <c r="BL144" s="16"/>
      <c r="BM144" s="16"/>
      <c r="BN144" s="16"/>
      <c r="BO144" s="16"/>
      <c r="BP144" s="16"/>
      <c r="BQ144" s="16"/>
      <c r="BR144" s="16"/>
      <c r="BS144" s="16"/>
      <c r="BT144" s="16"/>
      <c r="BU144" s="16"/>
      <c r="BV144" s="16"/>
      <c r="BW144" s="16"/>
      <c r="BX144" s="16"/>
      <c r="BY144" s="16"/>
      <c r="BZ144" s="16"/>
      <c r="CA144" s="16"/>
      <c r="CB144" s="16"/>
      <c r="CC144" s="16"/>
      <c r="CD144" s="16"/>
      <c r="CE144" s="16"/>
      <c r="CF144" s="16"/>
      <c r="CG144" s="16"/>
      <c r="CH144" s="16"/>
      <c r="CI144" s="16"/>
      <c r="CJ144" s="16"/>
      <c r="CK144" s="16"/>
      <c r="CL144" s="16"/>
      <c r="CM144" s="16"/>
      <c r="CN144" s="16"/>
      <c r="CO144" s="16"/>
      <c r="CP144" s="16"/>
      <c r="CQ144" s="16"/>
      <c r="CR144" s="16"/>
      <c r="CS144" s="16"/>
      <c r="CT144" s="16"/>
      <c r="CU144" s="16"/>
      <c r="CV144" s="16"/>
      <c r="CW144" s="16"/>
      <c r="CX144" s="16"/>
      <c r="CY144" s="16"/>
      <c r="CZ144" s="16"/>
      <c r="DA144" s="16"/>
      <c r="DB144" s="16"/>
      <c r="DC144" s="16"/>
      <c r="DD144" s="16"/>
      <c r="DE144" s="16"/>
      <c r="DF144" s="16"/>
      <c r="DG144" s="16"/>
      <c r="DH144" s="16"/>
      <c r="DI144" s="16"/>
      <c r="DJ144" s="16"/>
      <c r="DK144" s="16"/>
      <c r="DL144" s="16"/>
      <c r="DM144" s="16"/>
      <c r="DN144" s="16"/>
      <c r="DO144" s="16"/>
      <c r="DP144" s="16"/>
      <c r="DQ144" s="16"/>
      <c r="DR144" s="16"/>
      <c r="DS144" s="16"/>
      <c r="DT144" s="16"/>
      <c r="DU144" s="16"/>
      <c r="DV144" s="16"/>
      <c r="DW144" s="16"/>
      <c r="DX144" s="16"/>
      <c r="DY144" s="16"/>
      <c r="DZ144" s="16"/>
      <c r="EA144" s="16"/>
      <c r="EB144" s="16"/>
      <c r="EC144" s="16"/>
      <c r="ED144" s="16"/>
      <c r="EE144" s="16"/>
      <c r="EF144" s="16"/>
      <c r="EG144" s="16"/>
      <c r="EH144" s="16"/>
      <c r="EI144" s="16"/>
      <c r="EJ144" s="16"/>
      <c r="EK144" s="16"/>
      <c r="EL144" s="16"/>
      <c r="EM144" s="16"/>
      <c r="EN144" s="16"/>
      <c r="EO144" s="16"/>
      <c r="EP144" s="16"/>
      <c r="EQ144" s="16"/>
      <c r="ER144" s="16"/>
      <c r="ES144" s="16"/>
      <c r="ET144" s="16"/>
      <c r="EU144" s="16"/>
      <c r="EV144" s="16"/>
      <c r="EW144" s="16"/>
      <c r="EX144" s="16"/>
      <c r="EY144" s="16"/>
      <c r="EZ144" s="16"/>
      <c r="FA144" s="16"/>
      <c r="FB144" s="16"/>
      <c r="FC144" s="16"/>
      <c r="FD144" s="16"/>
      <c r="FE144" s="16"/>
      <c r="FF144" s="16"/>
      <c r="FG144" s="16"/>
      <c r="FH144" s="16"/>
      <c r="FI144" s="16"/>
      <c r="FJ144" s="16"/>
      <c r="FK144" s="16"/>
      <c r="FL144" s="16"/>
      <c r="FM144" s="16"/>
      <c r="FN144" s="16"/>
      <c r="FO144" s="16"/>
      <c r="FP144" s="16"/>
      <c r="FQ144" s="16"/>
      <c r="FR144" s="16"/>
      <c r="FS144" s="16"/>
      <c r="FT144" s="16"/>
      <c r="FU144" s="16"/>
      <c r="FV144" s="16"/>
      <c r="FW144" s="16"/>
      <c r="FX144" s="16"/>
      <c r="FY144" s="16"/>
      <c r="FZ144" s="16"/>
      <c r="GA144" s="16"/>
      <c r="GB144" s="16"/>
      <c r="GC144" s="16"/>
      <c r="GD144" s="16"/>
      <c r="GE144" s="16"/>
      <c r="GF144" s="16"/>
      <c r="GG144" s="16"/>
      <c r="GH144" s="16"/>
      <c r="GI144" s="16"/>
      <c r="GJ144" s="16"/>
      <c r="GK144" s="16"/>
      <c r="GL144" s="16"/>
      <c r="GM144" s="16"/>
      <c r="GN144" s="16"/>
      <c r="GO144" s="16"/>
      <c r="GP144" s="16"/>
      <c r="GQ144" s="16"/>
      <c r="GR144" s="16"/>
      <c r="GS144" s="16"/>
      <c r="GT144" s="16"/>
      <c r="GU144" s="16"/>
      <c r="GV144" s="16"/>
      <c r="GW144" s="16"/>
      <c r="GX144" s="16"/>
      <c r="GY144" s="16"/>
      <c r="GZ144" s="16"/>
      <c r="HA144" s="16"/>
      <c r="HB144" s="16"/>
      <c r="HC144" s="16"/>
      <c r="HD144" s="16"/>
      <c r="HE144" s="16"/>
      <c r="HF144" s="16"/>
      <c r="HG144" s="16"/>
      <c r="HH144" s="16"/>
      <c r="HI144" s="16"/>
      <c r="HJ144" s="16"/>
      <c r="HK144" s="16"/>
      <c r="HL144" s="16"/>
      <c r="HM144" s="16"/>
      <c r="HN144" s="16"/>
      <c r="HO144" s="16"/>
      <c r="HP144" s="16"/>
      <c r="HQ144" s="16"/>
      <c r="HR144" s="16"/>
      <c r="HS144" s="16"/>
      <c r="HT144" s="16"/>
      <c r="HU144" s="16"/>
      <c r="HV144" s="16"/>
      <c r="HW144" s="16"/>
      <c r="HX144" s="16"/>
      <c r="HY144" s="16"/>
      <c r="HZ144" s="16"/>
    </row>
    <row r="145" spans="1:234" s="18" customFormat="1" ht="12.75" x14ac:dyDescent="0.2">
      <c r="A145" s="126" t="s">
        <v>329</v>
      </c>
      <c r="B145" s="112" t="s">
        <v>217</v>
      </c>
      <c r="C145" s="115"/>
      <c r="D145" s="116"/>
      <c r="E145" s="32"/>
      <c r="F145" s="191"/>
      <c r="G145" s="16"/>
      <c r="I145" s="16"/>
      <c r="J145" s="16"/>
      <c r="K145" s="16"/>
      <c r="L145" s="37"/>
      <c r="M145" s="16"/>
      <c r="N145" s="16"/>
      <c r="O145" s="16"/>
      <c r="P145" s="16"/>
      <c r="Q145" s="16"/>
      <c r="R145" s="16"/>
      <c r="S145" s="16"/>
      <c r="T145" s="16"/>
      <c r="U145" s="16"/>
      <c r="V145" s="16"/>
      <c r="W145" s="16"/>
      <c r="X145" s="16"/>
      <c r="Y145" s="16"/>
      <c r="Z145" s="16"/>
      <c r="AA145" s="16"/>
      <c r="AB145" s="16"/>
      <c r="AC145" s="16"/>
      <c r="AD145" s="16"/>
      <c r="AE145" s="16"/>
      <c r="AF145" s="16"/>
      <c r="AG145" s="16"/>
      <c r="AH145" s="16"/>
      <c r="AI145" s="16"/>
      <c r="AJ145" s="16"/>
      <c r="AK145" s="16"/>
      <c r="AL145" s="16"/>
      <c r="AM145" s="16"/>
      <c r="AN145" s="16"/>
      <c r="AO145" s="16"/>
      <c r="AP145" s="16"/>
      <c r="AQ145" s="16"/>
      <c r="AR145" s="16"/>
      <c r="AS145" s="16"/>
      <c r="AT145" s="16"/>
      <c r="AU145" s="16"/>
      <c r="AV145" s="16"/>
      <c r="AW145" s="16"/>
      <c r="AX145" s="16"/>
      <c r="AY145" s="16"/>
      <c r="AZ145" s="16"/>
      <c r="BA145" s="16"/>
      <c r="BB145" s="16"/>
      <c r="BC145" s="16"/>
      <c r="BD145" s="16"/>
      <c r="BE145" s="16"/>
      <c r="BF145" s="16"/>
      <c r="BG145" s="16"/>
      <c r="BH145" s="16"/>
      <c r="BI145" s="16"/>
      <c r="BJ145" s="16"/>
      <c r="BK145" s="16"/>
      <c r="BL145" s="16"/>
      <c r="BM145" s="16"/>
      <c r="BN145" s="16"/>
      <c r="BO145" s="16"/>
      <c r="BP145" s="16"/>
      <c r="BQ145" s="16"/>
      <c r="BR145" s="16"/>
      <c r="BS145" s="16"/>
      <c r="BT145" s="16"/>
      <c r="BU145" s="16"/>
      <c r="BV145" s="16"/>
      <c r="BW145" s="16"/>
      <c r="BX145" s="16"/>
      <c r="BY145" s="16"/>
      <c r="BZ145" s="16"/>
      <c r="CA145" s="16"/>
      <c r="CB145" s="16"/>
      <c r="CC145" s="16"/>
      <c r="CD145" s="16"/>
      <c r="CE145" s="16"/>
      <c r="CF145" s="16"/>
      <c r="CG145" s="16"/>
      <c r="CH145" s="16"/>
      <c r="CI145" s="16"/>
      <c r="CJ145" s="16"/>
      <c r="CK145" s="16"/>
      <c r="CL145" s="16"/>
      <c r="CM145" s="16"/>
      <c r="CN145" s="16"/>
      <c r="CO145" s="16"/>
      <c r="CP145" s="16"/>
      <c r="CQ145" s="16"/>
      <c r="CR145" s="16"/>
      <c r="CS145" s="16"/>
      <c r="CT145" s="16"/>
      <c r="CU145" s="16"/>
      <c r="CV145" s="16"/>
      <c r="CW145" s="16"/>
      <c r="CX145" s="16"/>
      <c r="CY145" s="16"/>
      <c r="CZ145" s="16"/>
      <c r="DA145" s="16"/>
      <c r="DB145" s="16"/>
      <c r="DC145" s="16"/>
      <c r="DD145" s="16"/>
      <c r="DE145" s="16"/>
      <c r="DF145" s="16"/>
      <c r="DG145" s="16"/>
      <c r="DH145" s="16"/>
      <c r="DI145" s="16"/>
      <c r="DJ145" s="16"/>
      <c r="DK145" s="16"/>
      <c r="DL145" s="16"/>
      <c r="DM145" s="16"/>
      <c r="DN145" s="16"/>
      <c r="DO145" s="16"/>
      <c r="DP145" s="16"/>
      <c r="DQ145" s="16"/>
      <c r="DR145" s="16"/>
      <c r="DS145" s="16"/>
      <c r="DT145" s="16"/>
      <c r="DU145" s="16"/>
      <c r="DV145" s="16"/>
      <c r="DW145" s="16"/>
      <c r="DX145" s="16"/>
      <c r="DY145" s="16"/>
      <c r="DZ145" s="16"/>
      <c r="EA145" s="16"/>
      <c r="EB145" s="16"/>
      <c r="EC145" s="16"/>
      <c r="ED145" s="16"/>
      <c r="EE145" s="16"/>
      <c r="EF145" s="16"/>
      <c r="EG145" s="16"/>
      <c r="EH145" s="16"/>
      <c r="EI145" s="16"/>
      <c r="EJ145" s="16"/>
      <c r="EK145" s="16"/>
      <c r="EL145" s="16"/>
      <c r="EM145" s="16"/>
      <c r="EN145" s="16"/>
      <c r="EO145" s="16"/>
      <c r="EP145" s="16"/>
      <c r="EQ145" s="16"/>
      <c r="ER145" s="16"/>
      <c r="ES145" s="16"/>
      <c r="ET145" s="16"/>
      <c r="EU145" s="16"/>
      <c r="EV145" s="16"/>
      <c r="EW145" s="16"/>
      <c r="EX145" s="16"/>
      <c r="EY145" s="16"/>
      <c r="EZ145" s="16"/>
      <c r="FA145" s="16"/>
      <c r="FB145" s="16"/>
      <c r="FC145" s="16"/>
      <c r="FD145" s="16"/>
      <c r="FE145" s="16"/>
      <c r="FF145" s="16"/>
      <c r="FG145" s="16"/>
      <c r="FH145" s="16"/>
      <c r="FI145" s="16"/>
      <c r="FJ145" s="16"/>
      <c r="FK145" s="16"/>
      <c r="FL145" s="16"/>
      <c r="FM145" s="16"/>
      <c r="FN145" s="16"/>
      <c r="FO145" s="16"/>
      <c r="FP145" s="16"/>
      <c r="FQ145" s="16"/>
      <c r="FR145" s="16"/>
      <c r="FS145" s="16"/>
      <c r="FT145" s="16"/>
      <c r="FU145" s="16"/>
      <c r="FV145" s="16"/>
      <c r="FW145" s="16"/>
      <c r="FX145" s="16"/>
      <c r="FY145" s="16"/>
      <c r="FZ145" s="16"/>
      <c r="GA145" s="16"/>
      <c r="GB145" s="16"/>
      <c r="GC145" s="16"/>
      <c r="GD145" s="16"/>
      <c r="GE145" s="16"/>
      <c r="GF145" s="16"/>
      <c r="GG145" s="16"/>
      <c r="GH145" s="16"/>
      <c r="GI145" s="16"/>
      <c r="GJ145" s="16"/>
      <c r="GK145" s="16"/>
      <c r="GL145" s="16"/>
      <c r="GM145" s="16"/>
      <c r="GN145" s="16"/>
      <c r="GO145" s="16"/>
      <c r="GP145" s="16"/>
      <c r="GQ145" s="16"/>
      <c r="GR145" s="16"/>
      <c r="GS145" s="16"/>
      <c r="GT145" s="16"/>
      <c r="GU145" s="16"/>
      <c r="GV145" s="16"/>
      <c r="GW145" s="16"/>
      <c r="GX145" s="16"/>
      <c r="GY145" s="16"/>
      <c r="GZ145" s="16"/>
      <c r="HA145" s="16"/>
      <c r="HB145" s="16"/>
      <c r="HC145" s="16"/>
      <c r="HD145" s="16"/>
      <c r="HE145" s="16"/>
      <c r="HF145" s="16"/>
      <c r="HG145" s="16"/>
      <c r="HH145" s="16"/>
      <c r="HI145" s="16"/>
      <c r="HJ145" s="16"/>
      <c r="HK145" s="16"/>
      <c r="HL145" s="16"/>
      <c r="HM145" s="16"/>
      <c r="HN145" s="16"/>
      <c r="HO145" s="16"/>
      <c r="HP145" s="16"/>
      <c r="HQ145" s="16"/>
      <c r="HR145" s="16"/>
      <c r="HS145" s="16"/>
      <c r="HT145" s="16"/>
      <c r="HU145" s="16"/>
      <c r="HV145" s="16"/>
      <c r="HW145" s="16"/>
      <c r="HX145" s="16"/>
      <c r="HY145" s="16"/>
      <c r="HZ145" s="16"/>
    </row>
    <row r="146" spans="1:234" s="18" customFormat="1" ht="12.75" x14ac:dyDescent="0.2">
      <c r="A146" s="126"/>
      <c r="B146" s="112" t="s">
        <v>53</v>
      </c>
      <c r="C146" s="115" t="s">
        <v>52</v>
      </c>
      <c r="D146" s="116">
        <v>3</v>
      </c>
      <c r="E146" s="32"/>
      <c r="F146" s="191">
        <f>+E146*D146</f>
        <v>0</v>
      </c>
      <c r="G146" s="16"/>
      <c r="I146" s="3"/>
      <c r="J146" s="16"/>
      <c r="K146" s="16"/>
      <c r="L146" s="37"/>
      <c r="M146" s="16"/>
      <c r="N146" s="16"/>
      <c r="O146" s="16"/>
      <c r="P146" s="16"/>
      <c r="Q146" s="16"/>
      <c r="R146" s="16"/>
      <c r="S146" s="16"/>
      <c r="T146" s="16"/>
      <c r="U146" s="16"/>
      <c r="V146" s="16"/>
      <c r="W146" s="16"/>
      <c r="X146" s="16"/>
      <c r="Y146" s="16"/>
      <c r="Z146" s="16"/>
      <c r="AA146" s="16"/>
      <c r="AB146" s="16"/>
      <c r="AC146" s="16"/>
      <c r="AD146" s="16"/>
      <c r="AE146" s="16"/>
      <c r="AF146" s="16"/>
      <c r="AG146" s="16"/>
      <c r="AH146" s="16"/>
      <c r="AI146" s="16"/>
      <c r="AJ146" s="16"/>
      <c r="AK146" s="16"/>
      <c r="AL146" s="16"/>
      <c r="AM146" s="16"/>
      <c r="AN146" s="16"/>
      <c r="AO146" s="16"/>
      <c r="AP146" s="16"/>
      <c r="AQ146" s="16"/>
      <c r="AR146" s="16"/>
      <c r="AS146" s="16"/>
      <c r="AT146" s="16"/>
      <c r="AU146" s="16"/>
      <c r="AV146" s="16"/>
      <c r="AW146" s="16"/>
      <c r="AX146" s="16"/>
      <c r="AY146" s="16"/>
      <c r="AZ146" s="16"/>
      <c r="BA146" s="16"/>
      <c r="BB146" s="16"/>
      <c r="BC146" s="16"/>
      <c r="BD146" s="16"/>
      <c r="BE146" s="16"/>
      <c r="BF146" s="16"/>
      <c r="BG146" s="16"/>
      <c r="BH146" s="16"/>
      <c r="BI146" s="16"/>
      <c r="BJ146" s="16"/>
      <c r="BK146" s="16"/>
      <c r="BL146" s="16"/>
      <c r="BM146" s="16"/>
      <c r="BN146" s="16"/>
      <c r="BO146" s="16"/>
      <c r="BP146" s="16"/>
      <c r="BQ146" s="16"/>
      <c r="BR146" s="16"/>
      <c r="BS146" s="16"/>
      <c r="BT146" s="16"/>
      <c r="BU146" s="16"/>
      <c r="BV146" s="16"/>
      <c r="BW146" s="16"/>
      <c r="BX146" s="16"/>
      <c r="BY146" s="16"/>
      <c r="BZ146" s="16"/>
      <c r="CA146" s="16"/>
      <c r="CB146" s="16"/>
      <c r="CC146" s="16"/>
      <c r="CD146" s="16"/>
      <c r="CE146" s="16"/>
      <c r="CF146" s="16"/>
      <c r="CG146" s="16"/>
      <c r="CH146" s="16"/>
      <c r="CI146" s="16"/>
      <c r="CJ146" s="16"/>
      <c r="CK146" s="16"/>
      <c r="CL146" s="16"/>
      <c r="CM146" s="16"/>
      <c r="CN146" s="16"/>
      <c r="CO146" s="16"/>
      <c r="CP146" s="16"/>
      <c r="CQ146" s="16"/>
      <c r="CR146" s="16"/>
      <c r="CS146" s="16"/>
      <c r="CT146" s="16"/>
      <c r="CU146" s="16"/>
      <c r="CV146" s="16"/>
      <c r="CW146" s="16"/>
      <c r="CX146" s="16"/>
      <c r="CY146" s="16"/>
      <c r="CZ146" s="16"/>
      <c r="DA146" s="16"/>
      <c r="DB146" s="16"/>
      <c r="DC146" s="16"/>
      <c r="DD146" s="16"/>
      <c r="DE146" s="16"/>
      <c r="DF146" s="16"/>
      <c r="DG146" s="16"/>
      <c r="DH146" s="16"/>
      <c r="DI146" s="16"/>
      <c r="DJ146" s="16"/>
      <c r="DK146" s="16"/>
      <c r="DL146" s="16"/>
      <c r="DM146" s="16"/>
      <c r="DN146" s="16"/>
      <c r="DO146" s="16"/>
      <c r="DP146" s="16"/>
      <c r="DQ146" s="16"/>
      <c r="DR146" s="16"/>
      <c r="DS146" s="16"/>
      <c r="DT146" s="16"/>
      <c r="DU146" s="16"/>
      <c r="DV146" s="16"/>
      <c r="DW146" s="16"/>
      <c r="DX146" s="16"/>
      <c r="DY146" s="16"/>
      <c r="DZ146" s="16"/>
      <c r="EA146" s="16"/>
      <c r="EB146" s="16"/>
      <c r="EC146" s="16"/>
      <c r="ED146" s="16"/>
      <c r="EE146" s="16"/>
      <c r="EF146" s="16"/>
      <c r="EG146" s="16"/>
      <c r="EH146" s="16"/>
      <c r="EI146" s="16"/>
      <c r="EJ146" s="16"/>
      <c r="EK146" s="16"/>
      <c r="EL146" s="16"/>
      <c r="EM146" s="16"/>
      <c r="EN146" s="16"/>
      <c r="EO146" s="16"/>
      <c r="EP146" s="16"/>
      <c r="EQ146" s="16"/>
      <c r="ER146" s="16"/>
      <c r="ES146" s="16"/>
      <c r="ET146" s="16"/>
      <c r="EU146" s="16"/>
      <c r="EV146" s="16"/>
      <c r="EW146" s="16"/>
      <c r="EX146" s="16"/>
      <c r="EY146" s="16"/>
      <c r="EZ146" s="16"/>
      <c r="FA146" s="16"/>
      <c r="FB146" s="16"/>
      <c r="FC146" s="16"/>
      <c r="FD146" s="16"/>
      <c r="FE146" s="16"/>
      <c r="FF146" s="16"/>
      <c r="FG146" s="16"/>
      <c r="FH146" s="16"/>
      <c r="FI146" s="16"/>
      <c r="FJ146" s="16"/>
      <c r="FK146" s="16"/>
      <c r="FL146" s="16"/>
      <c r="FM146" s="16"/>
      <c r="FN146" s="16"/>
      <c r="FO146" s="16"/>
      <c r="FP146" s="16"/>
      <c r="FQ146" s="16"/>
      <c r="FR146" s="16"/>
      <c r="FS146" s="16"/>
      <c r="FT146" s="16"/>
      <c r="FU146" s="16"/>
      <c r="FV146" s="16"/>
      <c r="FW146" s="16"/>
      <c r="FX146" s="16"/>
      <c r="FY146" s="16"/>
      <c r="FZ146" s="16"/>
      <c r="GA146" s="16"/>
      <c r="GB146" s="16"/>
      <c r="GC146" s="16"/>
      <c r="GD146" s="16"/>
      <c r="GE146" s="16"/>
      <c r="GF146" s="16"/>
      <c r="GG146" s="16"/>
      <c r="GH146" s="16"/>
      <c r="GI146" s="16"/>
      <c r="GJ146" s="16"/>
      <c r="GK146" s="16"/>
      <c r="GL146" s="16"/>
      <c r="GM146" s="16"/>
      <c r="GN146" s="16"/>
      <c r="GO146" s="16"/>
      <c r="GP146" s="16"/>
      <c r="GQ146" s="16"/>
      <c r="GR146" s="16"/>
      <c r="GS146" s="16"/>
      <c r="GT146" s="16"/>
      <c r="GU146" s="16"/>
      <c r="GV146" s="16"/>
      <c r="GW146" s="16"/>
      <c r="GX146" s="16"/>
      <c r="GY146" s="16"/>
      <c r="GZ146" s="16"/>
      <c r="HA146" s="16"/>
      <c r="HB146" s="16"/>
      <c r="HC146" s="16"/>
      <c r="HD146" s="16"/>
      <c r="HE146" s="16"/>
      <c r="HF146" s="16"/>
      <c r="HG146" s="16"/>
      <c r="HH146" s="16"/>
      <c r="HI146" s="16"/>
      <c r="HJ146" s="16"/>
      <c r="HK146" s="16"/>
      <c r="HL146" s="16"/>
      <c r="HM146" s="16"/>
      <c r="HN146" s="16"/>
      <c r="HO146" s="16"/>
      <c r="HP146" s="16"/>
      <c r="HQ146" s="16"/>
      <c r="HR146" s="16"/>
      <c r="HS146" s="16"/>
      <c r="HT146" s="16"/>
      <c r="HU146" s="16"/>
      <c r="HV146" s="16"/>
      <c r="HW146" s="16"/>
      <c r="HX146" s="16"/>
      <c r="HY146" s="16"/>
      <c r="HZ146" s="16"/>
    </row>
    <row r="147" spans="1:234" s="18" customFormat="1" ht="12.75" x14ac:dyDescent="0.2">
      <c r="A147" s="126" t="s">
        <v>268</v>
      </c>
      <c r="B147" s="112" t="s">
        <v>218</v>
      </c>
      <c r="C147" s="115"/>
      <c r="D147" s="116"/>
      <c r="E147" s="32"/>
      <c r="F147" s="191"/>
      <c r="G147" s="16"/>
      <c r="I147" s="16"/>
      <c r="J147" s="16"/>
      <c r="K147" s="16"/>
      <c r="L147" s="37"/>
      <c r="M147" s="16"/>
      <c r="N147" s="16"/>
      <c r="O147" s="16"/>
      <c r="P147" s="16"/>
      <c r="Q147" s="16"/>
      <c r="R147" s="16"/>
      <c r="S147" s="16"/>
      <c r="T147" s="16"/>
      <c r="U147" s="16"/>
      <c r="V147" s="16"/>
      <c r="W147" s="16"/>
      <c r="X147" s="16"/>
      <c r="Y147" s="16"/>
      <c r="Z147" s="16"/>
      <c r="AA147" s="16"/>
      <c r="AB147" s="16"/>
      <c r="AC147" s="16"/>
      <c r="AD147" s="16"/>
      <c r="AE147" s="16"/>
      <c r="AF147" s="16"/>
      <c r="AG147" s="16"/>
      <c r="AH147" s="16"/>
      <c r="AI147" s="16"/>
      <c r="AJ147" s="16"/>
      <c r="AK147" s="16"/>
      <c r="AL147" s="16"/>
      <c r="AM147" s="16"/>
      <c r="AN147" s="16"/>
      <c r="AO147" s="16"/>
      <c r="AP147" s="16"/>
      <c r="AQ147" s="16"/>
      <c r="AR147" s="16"/>
      <c r="AS147" s="16"/>
      <c r="AT147" s="16"/>
      <c r="AU147" s="16"/>
      <c r="AV147" s="16"/>
      <c r="AW147" s="16"/>
      <c r="AX147" s="16"/>
      <c r="AY147" s="16"/>
      <c r="AZ147" s="16"/>
      <c r="BA147" s="16"/>
      <c r="BB147" s="16"/>
      <c r="BC147" s="16"/>
      <c r="BD147" s="16"/>
      <c r="BE147" s="16"/>
      <c r="BF147" s="16"/>
      <c r="BG147" s="16"/>
      <c r="BH147" s="16"/>
      <c r="BI147" s="16"/>
      <c r="BJ147" s="16"/>
      <c r="BK147" s="16"/>
      <c r="BL147" s="16"/>
      <c r="BM147" s="16"/>
      <c r="BN147" s="16"/>
      <c r="BO147" s="16"/>
      <c r="BP147" s="16"/>
      <c r="BQ147" s="16"/>
      <c r="BR147" s="16"/>
      <c r="BS147" s="16"/>
      <c r="BT147" s="16"/>
      <c r="BU147" s="16"/>
      <c r="BV147" s="16"/>
      <c r="BW147" s="16"/>
      <c r="BX147" s="16"/>
      <c r="BY147" s="16"/>
      <c r="BZ147" s="16"/>
      <c r="CA147" s="16"/>
      <c r="CB147" s="16"/>
      <c r="CC147" s="16"/>
      <c r="CD147" s="16"/>
      <c r="CE147" s="16"/>
      <c r="CF147" s="16"/>
      <c r="CG147" s="16"/>
      <c r="CH147" s="16"/>
      <c r="CI147" s="16"/>
      <c r="CJ147" s="16"/>
      <c r="CK147" s="16"/>
      <c r="CL147" s="16"/>
      <c r="CM147" s="16"/>
      <c r="CN147" s="16"/>
      <c r="CO147" s="16"/>
      <c r="CP147" s="16"/>
      <c r="CQ147" s="16"/>
      <c r="CR147" s="16"/>
      <c r="CS147" s="16"/>
      <c r="CT147" s="16"/>
      <c r="CU147" s="16"/>
      <c r="CV147" s="16"/>
      <c r="CW147" s="16"/>
      <c r="CX147" s="16"/>
      <c r="CY147" s="16"/>
      <c r="CZ147" s="16"/>
      <c r="DA147" s="16"/>
      <c r="DB147" s="16"/>
      <c r="DC147" s="16"/>
      <c r="DD147" s="16"/>
      <c r="DE147" s="16"/>
      <c r="DF147" s="16"/>
      <c r="DG147" s="16"/>
      <c r="DH147" s="16"/>
      <c r="DI147" s="16"/>
      <c r="DJ147" s="16"/>
      <c r="DK147" s="16"/>
      <c r="DL147" s="16"/>
      <c r="DM147" s="16"/>
      <c r="DN147" s="16"/>
      <c r="DO147" s="16"/>
      <c r="DP147" s="16"/>
      <c r="DQ147" s="16"/>
      <c r="DR147" s="16"/>
      <c r="DS147" s="16"/>
      <c r="DT147" s="16"/>
      <c r="DU147" s="16"/>
      <c r="DV147" s="16"/>
      <c r="DW147" s="16"/>
      <c r="DX147" s="16"/>
      <c r="DY147" s="16"/>
      <c r="DZ147" s="16"/>
      <c r="EA147" s="16"/>
      <c r="EB147" s="16"/>
      <c r="EC147" s="16"/>
      <c r="ED147" s="16"/>
      <c r="EE147" s="16"/>
      <c r="EF147" s="16"/>
      <c r="EG147" s="16"/>
      <c r="EH147" s="16"/>
      <c r="EI147" s="16"/>
      <c r="EJ147" s="16"/>
      <c r="EK147" s="16"/>
      <c r="EL147" s="16"/>
      <c r="EM147" s="16"/>
      <c r="EN147" s="16"/>
      <c r="EO147" s="16"/>
      <c r="EP147" s="16"/>
      <c r="EQ147" s="16"/>
      <c r="ER147" s="16"/>
      <c r="ES147" s="16"/>
      <c r="ET147" s="16"/>
      <c r="EU147" s="16"/>
      <c r="EV147" s="16"/>
      <c r="EW147" s="16"/>
      <c r="EX147" s="16"/>
      <c r="EY147" s="16"/>
      <c r="EZ147" s="16"/>
      <c r="FA147" s="16"/>
      <c r="FB147" s="16"/>
      <c r="FC147" s="16"/>
      <c r="FD147" s="16"/>
      <c r="FE147" s="16"/>
      <c r="FF147" s="16"/>
      <c r="FG147" s="16"/>
      <c r="FH147" s="16"/>
      <c r="FI147" s="16"/>
      <c r="FJ147" s="16"/>
      <c r="FK147" s="16"/>
      <c r="FL147" s="16"/>
      <c r="FM147" s="16"/>
      <c r="FN147" s="16"/>
      <c r="FO147" s="16"/>
      <c r="FP147" s="16"/>
      <c r="FQ147" s="16"/>
      <c r="FR147" s="16"/>
      <c r="FS147" s="16"/>
      <c r="FT147" s="16"/>
      <c r="FU147" s="16"/>
      <c r="FV147" s="16"/>
      <c r="FW147" s="16"/>
      <c r="FX147" s="16"/>
      <c r="FY147" s="16"/>
      <c r="FZ147" s="16"/>
      <c r="GA147" s="16"/>
      <c r="GB147" s="16"/>
      <c r="GC147" s="16"/>
      <c r="GD147" s="16"/>
      <c r="GE147" s="16"/>
      <c r="GF147" s="16"/>
      <c r="GG147" s="16"/>
      <c r="GH147" s="16"/>
      <c r="GI147" s="16"/>
      <c r="GJ147" s="16"/>
      <c r="GK147" s="16"/>
      <c r="GL147" s="16"/>
      <c r="GM147" s="16"/>
      <c r="GN147" s="16"/>
      <c r="GO147" s="16"/>
      <c r="GP147" s="16"/>
      <c r="GQ147" s="16"/>
      <c r="GR147" s="16"/>
      <c r="GS147" s="16"/>
      <c r="GT147" s="16"/>
      <c r="GU147" s="16"/>
      <c r="GV147" s="16"/>
      <c r="GW147" s="16"/>
      <c r="GX147" s="16"/>
      <c r="GY147" s="16"/>
      <c r="GZ147" s="16"/>
      <c r="HA147" s="16"/>
      <c r="HB147" s="16"/>
      <c r="HC147" s="16"/>
      <c r="HD147" s="16"/>
      <c r="HE147" s="16"/>
      <c r="HF147" s="16"/>
      <c r="HG147" s="16"/>
      <c r="HH147" s="16"/>
      <c r="HI147" s="16"/>
      <c r="HJ147" s="16"/>
      <c r="HK147" s="16"/>
      <c r="HL147" s="16"/>
      <c r="HM147" s="16"/>
      <c r="HN147" s="16"/>
      <c r="HO147" s="16"/>
      <c r="HP147" s="16"/>
      <c r="HQ147" s="16"/>
      <c r="HR147" s="16"/>
      <c r="HS147" s="16"/>
      <c r="HT147" s="16"/>
      <c r="HU147" s="16"/>
      <c r="HV147" s="16"/>
      <c r="HW147" s="16"/>
      <c r="HX147" s="16"/>
      <c r="HY147" s="16"/>
      <c r="HZ147" s="16"/>
    </row>
    <row r="148" spans="1:234" s="18" customFormat="1" ht="12.75" x14ac:dyDescent="0.2">
      <c r="A148" s="126"/>
      <c r="B148" s="112" t="s">
        <v>169</v>
      </c>
      <c r="C148" s="115" t="s">
        <v>52</v>
      </c>
      <c r="D148" s="116">
        <v>1</v>
      </c>
      <c r="E148" s="32"/>
      <c r="F148" s="191">
        <f>+E148*D148</f>
        <v>0</v>
      </c>
      <c r="G148" s="16"/>
      <c r="I148" s="3"/>
      <c r="J148" s="16"/>
      <c r="K148" s="16"/>
      <c r="L148" s="37"/>
      <c r="M148" s="16"/>
      <c r="N148" s="16"/>
      <c r="O148" s="16"/>
      <c r="P148" s="16"/>
      <c r="Q148" s="16"/>
      <c r="R148" s="16"/>
      <c r="S148" s="16"/>
      <c r="T148" s="16"/>
      <c r="U148" s="16"/>
      <c r="V148" s="16"/>
      <c r="W148" s="16"/>
      <c r="X148" s="16"/>
      <c r="Y148" s="16"/>
      <c r="Z148" s="16"/>
      <c r="AA148" s="16"/>
      <c r="AB148" s="16"/>
      <c r="AC148" s="16"/>
      <c r="AD148" s="16"/>
      <c r="AE148" s="16"/>
      <c r="AF148" s="16"/>
      <c r="AG148" s="16"/>
      <c r="AH148" s="16"/>
      <c r="AI148" s="16"/>
      <c r="AJ148" s="16"/>
      <c r="AK148" s="16"/>
      <c r="AL148" s="16"/>
      <c r="AM148" s="16"/>
      <c r="AN148" s="16"/>
      <c r="AO148" s="16"/>
      <c r="AP148" s="16"/>
      <c r="AQ148" s="16"/>
      <c r="AR148" s="16"/>
      <c r="AS148" s="16"/>
      <c r="AT148" s="16"/>
      <c r="AU148" s="16"/>
      <c r="AV148" s="16"/>
      <c r="AW148" s="16"/>
      <c r="AX148" s="16"/>
      <c r="AY148" s="16"/>
      <c r="AZ148" s="16"/>
      <c r="BA148" s="16"/>
      <c r="BB148" s="16"/>
      <c r="BC148" s="16"/>
      <c r="BD148" s="16"/>
      <c r="BE148" s="16"/>
      <c r="BF148" s="16"/>
      <c r="BG148" s="16"/>
      <c r="BH148" s="16"/>
      <c r="BI148" s="16"/>
      <c r="BJ148" s="16"/>
      <c r="BK148" s="16"/>
      <c r="BL148" s="16"/>
      <c r="BM148" s="16"/>
      <c r="BN148" s="16"/>
      <c r="BO148" s="16"/>
      <c r="BP148" s="16"/>
      <c r="BQ148" s="16"/>
      <c r="BR148" s="16"/>
      <c r="BS148" s="16"/>
      <c r="BT148" s="16"/>
      <c r="BU148" s="16"/>
      <c r="BV148" s="16"/>
      <c r="BW148" s="16"/>
      <c r="BX148" s="16"/>
      <c r="BY148" s="16"/>
      <c r="BZ148" s="16"/>
      <c r="CA148" s="16"/>
      <c r="CB148" s="16"/>
      <c r="CC148" s="16"/>
      <c r="CD148" s="16"/>
      <c r="CE148" s="16"/>
      <c r="CF148" s="16"/>
      <c r="CG148" s="16"/>
      <c r="CH148" s="16"/>
      <c r="CI148" s="16"/>
      <c r="CJ148" s="16"/>
      <c r="CK148" s="16"/>
      <c r="CL148" s="16"/>
      <c r="CM148" s="16"/>
      <c r="CN148" s="16"/>
      <c r="CO148" s="16"/>
      <c r="CP148" s="16"/>
      <c r="CQ148" s="16"/>
      <c r="CR148" s="16"/>
      <c r="CS148" s="16"/>
      <c r="CT148" s="16"/>
      <c r="CU148" s="16"/>
      <c r="CV148" s="16"/>
      <c r="CW148" s="16"/>
      <c r="CX148" s="16"/>
      <c r="CY148" s="16"/>
      <c r="CZ148" s="16"/>
      <c r="DA148" s="16"/>
      <c r="DB148" s="16"/>
      <c r="DC148" s="16"/>
      <c r="DD148" s="16"/>
      <c r="DE148" s="16"/>
      <c r="DF148" s="16"/>
      <c r="DG148" s="16"/>
      <c r="DH148" s="16"/>
      <c r="DI148" s="16"/>
      <c r="DJ148" s="16"/>
      <c r="DK148" s="16"/>
      <c r="DL148" s="16"/>
      <c r="DM148" s="16"/>
      <c r="DN148" s="16"/>
      <c r="DO148" s="16"/>
      <c r="DP148" s="16"/>
      <c r="DQ148" s="16"/>
      <c r="DR148" s="16"/>
      <c r="DS148" s="16"/>
      <c r="DT148" s="16"/>
      <c r="DU148" s="16"/>
      <c r="DV148" s="16"/>
      <c r="DW148" s="16"/>
      <c r="DX148" s="16"/>
      <c r="DY148" s="16"/>
      <c r="DZ148" s="16"/>
      <c r="EA148" s="16"/>
      <c r="EB148" s="16"/>
      <c r="EC148" s="16"/>
      <c r="ED148" s="16"/>
      <c r="EE148" s="16"/>
      <c r="EF148" s="16"/>
      <c r="EG148" s="16"/>
      <c r="EH148" s="16"/>
      <c r="EI148" s="16"/>
      <c r="EJ148" s="16"/>
      <c r="EK148" s="16"/>
      <c r="EL148" s="16"/>
      <c r="EM148" s="16"/>
      <c r="EN148" s="16"/>
      <c r="EO148" s="16"/>
      <c r="EP148" s="16"/>
      <c r="EQ148" s="16"/>
      <c r="ER148" s="16"/>
      <c r="ES148" s="16"/>
      <c r="ET148" s="16"/>
      <c r="EU148" s="16"/>
      <c r="EV148" s="16"/>
      <c r="EW148" s="16"/>
      <c r="EX148" s="16"/>
      <c r="EY148" s="16"/>
      <c r="EZ148" s="16"/>
      <c r="FA148" s="16"/>
      <c r="FB148" s="16"/>
      <c r="FC148" s="16"/>
      <c r="FD148" s="16"/>
      <c r="FE148" s="16"/>
      <c r="FF148" s="16"/>
      <c r="FG148" s="16"/>
      <c r="FH148" s="16"/>
      <c r="FI148" s="16"/>
      <c r="FJ148" s="16"/>
      <c r="FK148" s="16"/>
      <c r="FL148" s="16"/>
      <c r="FM148" s="16"/>
      <c r="FN148" s="16"/>
      <c r="FO148" s="16"/>
      <c r="FP148" s="16"/>
      <c r="FQ148" s="16"/>
      <c r="FR148" s="16"/>
      <c r="FS148" s="16"/>
      <c r="FT148" s="16"/>
      <c r="FU148" s="16"/>
      <c r="FV148" s="16"/>
      <c r="FW148" s="16"/>
      <c r="FX148" s="16"/>
      <c r="FY148" s="16"/>
      <c r="FZ148" s="16"/>
      <c r="GA148" s="16"/>
      <c r="GB148" s="16"/>
      <c r="GC148" s="16"/>
      <c r="GD148" s="16"/>
      <c r="GE148" s="16"/>
      <c r="GF148" s="16"/>
      <c r="GG148" s="16"/>
      <c r="GH148" s="16"/>
      <c r="GI148" s="16"/>
      <c r="GJ148" s="16"/>
      <c r="GK148" s="16"/>
      <c r="GL148" s="16"/>
      <c r="GM148" s="16"/>
      <c r="GN148" s="16"/>
      <c r="GO148" s="16"/>
      <c r="GP148" s="16"/>
      <c r="GQ148" s="16"/>
      <c r="GR148" s="16"/>
      <c r="GS148" s="16"/>
      <c r="GT148" s="16"/>
      <c r="GU148" s="16"/>
      <c r="GV148" s="16"/>
      <c r="GW148" s="16"/>
      <c r="GX148" s="16"/>
      <c r="GY148" s="16"/>
      <c r="GZ148" s="16"/>
      <c r="HA148" s="16"/>
      <c r="HB148" s="16"/>
      <c r="HC148" s="16"/>
      <c r="HD148" s="16"/>
      <c r="HE148" s="16"/>
      <c r="HF148" s="16"/>
      <c r="HG148" s="16"/>
      <c r="HH148" s="16"/>
      <c r="HI148" s="16"/>
      <c r="HJ148" s="16"/>
      <c r="HK148" s="16"/>
      <c r="HL148" s="16"/>
      <c r="HM148" s="16"/>
      <c r="HN148" s="16"/>
      <c r="HO148" s="16"/>
      <c r="HP148" s="16"/>
      <c r="HQ148" s="16"/>
      <c r="HR148" s="16"/>
      <c r="HS148" s="16"/>
      <c r="HT148" s="16"/>
      <c r="HU148" s="16"/>
      <c r="HV148" s="16"/>
      <c r="HW148" s="16"/>
      <c r="HX148" s="16"/>
      <c r="HY148" s="16"/>
      <c r="HZ148" s="16"/>
    </row>
    <row r="149" spans="1:234" s="18" customFormat="1" ht="12.75" x14ac:dyDescent="0.2">
      <c r="A149" s="126" t="s">
        <v>269</v>
      </c>
      <c r="B149" s="112" t="s">
        <v>219</v>
      </c>
      <c r="C149" s="115"/>
      <c r="D149" s="116"/>
      <c r="E149" s="32"/>
      <c r="F149" s="191"/>
      <c r="G149" s="16"/>
      <c r="I149" s="16"/>
      <c r="J149" s="16"/>
      <c r="K149" s="16"/>
      <c r="L149" s="37"/>
      <c r="M149" s="16"/>
      <c r="N149" s="16"/>
      <c r="O149" s="16"/>
      <c r="P149" s="16"/>
      <c r="Q149" s="16"/>
      <c r="R149" s="16"/>
      <c r="S149" s="16"/>
      <c r="T149" s="16"/>
      <c r="U149" s="16"/>
      <c r="V149" s="16"/>
      <c r="W149" s="16"/>
      <c r="X149" s="16"/>
      <c r="Y149" s="16"/>
      <c r="Z149" s="16"/>
      <c r="AA149" s="16"/>
      <c r="AB149" s="16"/>
      <c r="AC149" s="16"/>
      <c r="AD149" s="16"/>
      <c r="AE149" s="16"/>
      <c r="AF149" s="16"/>
      <c r="AG149" s="16"/>
      <c r="AH149" s="16"/>
      <c r="AI149" s="16"/>
      <c r="AJ149" s="16"/>
      <c r="AK149" s="16"/>
      <c r="AL149" s="16"/>
      <c r="AM149" s="16"/>
      <c r="AN149" s="16"/>
      <c r="AO149" s="16"/>
      <c r="AP149" s="16"/>
      <c r="AQ149" s="16"/>
      <c r="AR149" s="16"/>
      <c r="AS149" s="16"/>
      <c r="AT149" s="16"/>
      <c r="AU149" s="16"/>
      <c r="AV149" s="16"/>
      <c r="AW149" s="16"/>
      <c r="AX149" s="16"/>
      <c r="AY149" s="16"/>
      <c r="AZ149" s="16"/>
      <c r="BA149" s="16"/>
      <c r="BB149" s="16"/>
      <c r="BC149" s="16"/>
      <c r="BD149" s="16"/>
      <c r="BE149" s="16"/>
      <c r="BF149" s="16"/>
      <c r="BG149" s="16"/>
      <c r="BH149" s="16"/>
      <c r="BI149" s="16"/>
      <c r="BJ149" s="16"/>
      <c r="BK149" s="16"/>
      <c r="BL149" s="16"/>
      <c r="BM149" s="16"/>
      <c r="BN149" s="16"/>
      <c r="BO149" s="16"/>
      <c r="BP149" s="16"/>
      <c r="BQ149" s="16"/>
      <c r="BR149" s="16"/>
      <c r="BS149" s="16"/>
      <c r="BT149" s="16"/>
      <c r="BU149" s="16"/>
      <c r="BV149" s="16"/>
      <c r="BW149" s="16"/>
      <c r="BX149" s="16"/>
      <c r="BY149" s="16"/>
      <c r="BZ149" s="16"/>
      <c r="CA149" s="16"/>
      <c r="CB149" s="16"/>
      <c r="CC149" s="16"/>
      <c r="CD149" s="16"/>
      <c r="CE149" s="16"/>
      <c r="CF149" s="16"/>
      <c r="CG149" s="16"/>
      <c r="CH149" s="16"/>
      <c r="CI149" s="16"/>
      <c r="CJ149" s="16"/>
      <c r="CK149" s="16"/>
      <c r="CL149" s="16"/>
      <c r="CM149" s="16"/>
      <c r="CN149" s="16"/>
      <c r="CO149" s="16"/>
      <c r="CP149" s="16"/>
      <c r="CQ149" s="16"/>
      <c r="CR149" s="16"/>
      <c r="CS149" s="16"/>
      <c r="CT149" s="16"/>
      <c r="CU149" s="16"/>
      <c r="CV149" s="16"/>
      <c r="CW149" s="16"/>
      <c r="CX149" s="16"/>
      <c r="CY149" s="16"/>
      <c r="CZ149" s="16"/>
      <c r="DA149" s="16"/>
      <c r="DB149" s="16"/>
      <c r="DC149" s="16"/>
      <c r="DD149" s="16"/>
      <c r="DE149" s="16"/>
      <c r="DF149" s="16"/>
      <c r="DG149" s="16"/>
      <c r="DH149" s="16"/>
      <c r="DI149" s="16"/>
      <c r="DJ149" s="16"/>
      <c r="DK149" s="16"/>
      <c r="DL149" s="16"/>
      <c r="DM149" s="16"/>
      <c r="DN149" s="16"/>
      <c r="DO149" s="16"/>
      <c r="DP149" s="16"/>
      <c r="DQ149" s="16"/>
      <c r="DR149" s="16"/>
      <c r="DS149" s="16"/>
      <c r="DT149" s="16"/>
      <c r="DU149" s="16"/>
      <c r="DV149" s="16"/>
      <c r="DW149" s="16"/>
      <c r="DX149" s="16"/>
      <c r="DY149" s="16"/>
      <c r="DZ149" s="16"/>
      <c r="EA149" s="16"/>
      <c r="EB149" s="16"/>
      <c r="EC149" s="16"/>
      <c r="ED149" s="16"/>
      <c r="EE149" s="16"/>
      <c r="EF149" s="16"/>
      <c r="EG149" s="16"/>
      <c r="EH149" s="16"/>
      <c r="EI149" s="16"/>
      <c r="EJ149" s="16"/>
      <c r="EK149" s="16"/>
      <c r="EL149" s="16"/>
      <c r="EM149" s="16"/>
      <c r="EN149" s="16"/>
      <c r="EO149" s="16"/>
      <c r="EP149" s="16"/>
      <c r="EQ149" s="16"/>
      <c r="ER149" s="16"/>
      <c r="ES149" s="16"/>
      <c r="ET149" s="16"/>
      <c r="EU149" s="16"/>
      <c r="EV149" s="16"/>
      <c r="EW149" s="16"/>
      <c r="EX149" s="16"/>
      <c r="EY149" s="16"/>
      <c r="EZ149" s="16"/>
      <c r="FA149" s="16"/>
      <c r="FB149" s="16"/>
      <c r="FC149" s="16"/>
      <c r="FD149" s="16"/>
      <c r="FE149" s="16"/>
      <c r="FF149" s="16"/>
      <c r="FG149" s="16"/>
      <c r="FH149" s="16"/>
      <c r="FI149" s="16"/>
      <c r="FJ149" s="16"/>
      <c r="FK149" s="16"/>
      <c r="FL149" s="16"/>
      <c r="FM149" s="16"/>
      <c r="FN149" s="16"/>
      <c r="FO149" s="16"/>
      <c r="FP149" s="16"/>
      <c r="FQ149" s="16"/>
      <c r="FR149" s="16"/>
      <c r="FS149" s="16"/>
      <c r="FT149" s="16"/>
      <c r="FU149" s="16"/>
      <c r="FV149" s="16"/>
      <c r="FW149" s="16"/>
      <c r="FX149" s="16"/>
      <c r="FY149" s="16"/>
      <c r="FZ149" s="16"/>
      <c r="GA149" s="16"/>
      <c r="GB149" s="16"/>
      <c r="GC149" s="16"/>
      <c r="GD149" s="16"/>
      <c r="GE149" s="16"/>
      <c r="GF149" s="16"/>
      <c r="GG149" s="16"/>
      <c r="GH149" s="16"/>
      <c r="GI149" s="16"/>
      <c r="GJ149" s="16"/>
      <c r="GK149" s="16"/>
      <c r="GL149" s="16"/>
      <c r="GM149" s="16"/>
      <c r="GN149" s="16"/>
      <c r="GO149" s="16"/>
      <c r="GP149" s="16"/>
      <c r="GQ149" s="16"/>
      <c r="GR149" s="16"/>
      <c r="GS149" s="16"/>
      <c r="GT149" s="16"/>
      <c r="GU149" s="16"/>
      <c r="GV149" s="16"/>
      <c r="GW149" s="16"/>
      <c r="GX149" s="16"/>
      <c r="GY149" s="16"/>
      <c r="GZ149" s="16"/>
      <c r="HA149" s="16"/>
      <c r="HB149" s="16"/>
      <c r="HC149" s="16"/>
      <c r="HD149" s="16"/>
      <c r="HE149" s="16"/>
      <c r="HF149" s="16"/>
      <c r="HG149" s="16"/>
      <c r="HH149" s="16"/>
      <c r="HI149" s="16"/>
      <c r="HJ149" s="16"/>
      <c r="HK149" s="16"/>
      <c r="HL149" s="16"/>
      <c r="HM149" s="16"/>
      <c r="HN149" s="16"/>
      <c r="HO149" s="16"/>
      <c r="HP149" s="16"/>
      <c r="HQ149" s="16"/>
      <c r="HR149" s="16"/>
      <c r="HS149" s="16"/>
      <c r="HT149" s="16"/>
      <c r="HU149" s="16"/>
      <c r="HV149" s="16"/>
      <c r="HW149" s="16"/>
      <c r="HX149" s="16"/>
      <c r="HY149" s="16"/>
      <c r="HZ149" s="16"/>
    </row>
    <row r="150" spans="1:234" s="18" customFormat="1" ht="12.75" x14ac:dyDescent="0.2">
      <c r="A150" s="126"/>
      <c r="B150" s="112" t="s">
        <v>69</v>
      </c>
      <c r="C150" s="115" t="s">
        <v>52</v>
      </c>
      <c r="D150" s="116">
        <v>1</v>
      </c>
      <c r="E150" s="32"/>
      <c r="F150" s="191">
        <f>+E150*D150</f>
        <v>0</v>
      </c>
      <c r="G150" s="16"/>
      <c r="I150" s="3"/>
      <c r="J150" s="16"/>
      <c r="K150" s="16"/>
      <c r="L150" s="37"/>
      <c r="M150" s="16"/>
      <c r="N150" s="16"/>
      <c r="O150" s="16"/>
      <c r="P150" s="16"/>
      <c r="Q150" s="16"/>
      <c r="R150" s="16"/>
      <c r="S150" s="16"/>
      <c r="T150" s="16"/>
      <c r="U150" s="16"/>
      <c r="V150" s="16"/>
      <c r="W150" s="16"/>
      <c r="X150" s="16"/>
      <c r="Y150" s="16"/>
      <c r="Z150" s="16"/>
      <c r="AA150" s="16"/>
      <c r="AB150" s="16"/>
      <c r="AC150" s="16"/>
      <c r="AD150" s="16"/>
      <c r="AE150" s="16"/>
      <c r="AF150" s="16"/>
      <c r="AG150" s="16"/>
      <c r="AH150" s="16"/>
      <c r="AI150" s="16"/>
      <c r="AJ150" s="16"/>
      <c r="AK150" s="16"/>
      <c r="AL150" s="16"/>
      <c r="AM150" s="16"/>
      <c r="AN150" s="16"/>
      <c r="AO150" s="16"/>
      <c r="AP150" s="16"/>
      <c r="AQ150" s="16"/>
      <c r="AR150" s="16"/>
      <c r="AS150" s="16"/>
      <c r="AT150" s="16"/>
      <c r="AU150" s="16"/>
      <c r="AV150" s="16"/>
      <c r="AW150" s="16"/>
      <c r="AX150" s="16"/>
      <c r="AY150" s="16"/>
      <c r="AZ150" s="16"/>
      <c r="BA150" s="16"/>
      <c r="BB150" s="16"/>
      <c r="BC150" s="16"/>
      <c r="BD150" s="16"/>
      <c r="BE150" s="16"/>
      <c r="BF150" s="16"/>
      <c r="BG150" s="16"/>
      <c r="BH150" s="16"/>
      <c r="BI150" s="16"/>
      <c r="BJ150" s="16"/>
      <c r="BK150" s="16"/>
      <c r="BL150" s="16"/>
      <c r="BM150" s="16"/>
      <c r="BN150" s="16"/>
      <c r="BO150" s="16"/>
      <c r="BP150" s="16"/>
      <c r="BQ150" s="16"/>
      <c r="BR150" s="16"/>
      <c r="BS150" s="16"/>
      <c r="BT150" s="16"/>
      <c r="BU150" s="16"/>
      <c r="BV150" s="16"/>
      <c r="BW150" s="16"/>
      <c r="BX150" s="16"/>
      <c r="BY150" s="16"/>
      <c r="BZ150" s="16"/>
      <c r="CA150" s="16"/>
      <c r="CB150" s="16"/>
      <c r="CC150" s="16"/>
      <c r="CD150" s="16"/>
      <c r="CE150" s="16"/>
      <c r="CF150" s="16"/>
      <c r="CG150" s="16"/>
      <c r="CH150" s="16"/>
      <c r="CI150" s="16"/>
      <c r="CJ150" s="16"/>
      <c r="CK150" s="16"/>
      <c r="CL150" s="16"/>
      <c r="CM150" s="16"/>
      <c r="CN150" s="16"/>
      <c r="CO150" s="16"/>
      <c r="CP150" s="16"/>
      <c r="CQ150" s="16"/>
      <c r="CR150" s="16"/>
      <c r="CS150" s="16"/>
      <c r="CT150" s="16"/>
      <c r="CU150" s="16"/>
      <c r="CV150" s="16"/>
      <c r="CW150" s="16"/>
      <c r="CX150" s="16"/>
      <c r="CY150" s="16"/>
      <c r="CZ150" s="16"/>
      <c r="DA150" s="16"/>
      <c r="DB150" s="16"/>
      <c r="DC150" s="16"/>
      <c r="DD150" s="16"/>
      <c r="DE150" s="16"/>
      <c r="DF150" s="16"/>
      <c r="DG150" s="16"/>
      <c r="DH150" s="16"/>
      <c r="DI150" s="16"/>
      <c r="DJ150" s="16"/>
      <c r="DK150" s="16"/>
      <c r="DL150" s="16"/>
      <c r="DM150" s="16"/>
      <c r="DN150" s="16"/>
      <c r="DO150" s="16"/>
      <c r="DP150" s="16"/>
      <c r="DQ150" s="16"/>
      <c r="DR150" s="16"/>
      <c r="DS150" s="16"/>
      <c r="DT150" s="16"/>
      <c r="DU150" s="16"/>
      <c r="DV150" s="16"/>
      <c r="DW150" s="16"/>
      <c r="DX150" s="16"/>
      <c r="DY150" s="16"/>
      <c r="DZ150" s="16"/>
      <c r="EA150" s="16"/>
      <c r="EB150" s="16"/>
      <c r="EC150" s="16"/>
      <c r="ED150" s="16"/>
      <c r="EE150" s="16"/>
      <c r="EF150" s="16"/>
      <c r="EG150" s="16"/>
      <c r="EH150" s="16"/>
      <c r="EI150" s="16"/>
      <c r="EJ150" s="16"/>
      <c r="EK150" s="16"/>
      <c r="EL150" s="16"/>
      <c r="EM150" s="16"/>
      <c r="EN150" s="16"/>
      <c r="EO150" s="16"/>
      <c r="EP150" s="16"/>
      <c r="EQ150" s="16"/>
      <c r="ER150" s="16"/>
      <c r="ES150" s="16"/>
      <c r="ET150" s="16"/>
      <c r="EU150" s="16"/>
      <c r="EV150" s="16"/>
      <c r="EW150" s="16"/>
      <c r="EX150" s="16"/>
      <c r="EY150" s="16"/>
      <c r="EZ150" s="16"/>
      <c r="FA150" s="16"/>
      <c r="FB150" s="16"/>
      <c r="FC150" s="16"/>
      <c r="FD150" s="16"/>
      <c r="FE150" s="16"/>
      <c r="FF150" s="16"/>
      <c r="FG150" s="16"/>
      <c r="FH150" s="16"/>
      <c r="FI150" s="16"/>
      <c r="FJ150" s="16"/>
      <c r="FK150" s="16"/>
      <c r="FL150" s="16"/>
      <c r="FM150" s="16"/>
      <c r="FN150" s="16"/>
      <c r="FO150" s="16"/>
      <c r="FP150" s="16"/>
      <c r="FQ150" s="16"/>
      <c r="FR150" s="16"/>
      <c r="FS150" s="16"/>
      <c r="FT150" s="16"/>
      <c r="FU150" s="16"/>
      <c r="FV150" s="16"/>
      <c r="FW150" s="16"/>
      <c r="FX150" s="16"/>
      <c r="FY150" s="16"/>
      <c r="FZ150" s="16"/>
      <c r="GA150" s="16"/>
      <c r="GB150" s="16"/>
      <c r="GC150" s="16"/>
      <c r="GD150" s="16"/>
      <c r="GE150" s="16"/>
      <c r="GF150" s="16"/>
      <c r="GG150" s="16"/>
      <c r="GH150" s="16"/>
      <c r="GI150" s="16"/>
      <c r="GJ150" s="16"/>
      <c r="GK150" s="16"/>
      <c r="GL150" s="16"/>
      <c r="GM150" s="16"/>
      <c r="GN150" s="16"/>
      <c r="GO150" s="16"/>
      <c r="GP150" s="16"/>
      <c r="GQ150" s="16"/>
      <c r="GR150" s="16"/>
      <c r="GS150" s="16"/>
      <c r="GT150" s="16"/>
      <c r="GU150" s="16"/>
      <c r="GV150" s="16"/>
      <c r="GW150" s="16"/>
      <c r="GX150" s="16"/>
      <c r="GY150" s="16"/>
      <c r="GZ150" s="16"/>
      <c r="HA150" s="16"/>
      <c r="HB150" s="16"/>
      <c r="HC150" s="16"/>
      <c r="HD150" s="16"/>
      <c r="HE150" s="16"/>
      <c r="HF150" s="16"/>
      <c r="HG150" s="16"/>
      <c r="HH150" s="16"/>
      <c r="HI150" s="16"/>
      <c r="HJ150" s="16"/>
      <c r="HK150" s="16"/>
      <c r="HL150" s="16"/>
      <c r="HM150" s="16"/>
      <c r="HN150" s="16"/>
      <c r="HO150" s="16"/>
      <c r="HP150" s="16"/>
      <c r="HQ150" s="16"/>
      <c r="HR150" s="16"/>
      <c r="HS150" s="16"/>
      <c r="HT150" s="16"/>
      <c r="HU150" s="16"/>
      <c r="HV150" s="16"/>
      <c r="HW150" s="16"/>
      <c r="HX150" s="16"/>
      <c r="HY150" s="16"/>
      <c r="HZ150" s="16"/>
    </row>
    <row r="151" spans="1:234" s="18" customFormat="1" ht="12.75" x14ac:dyDescent="0.25">
      <c r="A151" s="126" t="s">
        <v>270</v>
      </c>
      <c r="B151" s="112" t="s">
        <v>220</v>
      </c>
      <c r="C151" s="115"/>
      <c r="D151" s="116"/>
      <c r="E151" s="32"/>
      <c r="F151" s="191"/>
      <c r="G151" s="16"/>
      <c r="I151" s="16"/>
      <c r="J151" s="16"/>
      <c r="K151" s="16"/>
      <c r="L151" s="16"/>
      <c r="M151" s="16"/>
      <c r="N151" s="16"/>
      <c r="O151" s="16"/>
      <c r="P151" s="16"/>
      <c r="Q151" s="16"/>
      <c r="R151" s="16"/>
      <c r="S151" s="16"/>
      <c r="T151" s="16"/>
      <c r="U151" s="16"/>
      <c r="V151" s="16"/>
      <c r="W151" s="16"/>
      <c r="X151" s="16"/>
      <c r="Y151" s="16"/>
      <c r="Z151" s="16"/>
      <c r="AA151" s="16"/>
      <c r="AB151" s="16"/>
      <c r="AC151" s="16"/>
      <c r="AD151" s="16"/>
      <c r="AE151" s="16"/>
      <c r="AF151" s="16"/>
      <c r="AG151" s="16"/>
      <c r="AH151" s="16"/>
      <c r="AI151" s="16"/>
      <c r="AJ151" s="16"/>
      <c r="AK151" s="16"/>
      <c r="AL151" s="16"/>
      <c r="AM151" s="16"/>
      <c r="AN151" s="16"/>
      <c r="AO151" s="16"/>
      <c r="AP151" s="16"/>
      <c r="AQ151" s="16"/>
      <c r="AR151" s="16"/>
      <c r="AS151" s="16"/>
      <c r="AT151" s="16"/>
      <c r="AU151" s="16"/>
      <c r="AV151" s="16"/>
      <c r="AW151" s="16"/>
      <c r="AX151" s="16"/>
      <c r="AY151" s="16"/>
      <c r="AZ151" s="16"/>
      <c r="BA151" s="16"/>
      <c r="BB151" s="16"/>
      <c r="BC151" s="16"/>
      <c r="BD151" s="16"/>
      <c r="BE151" s="16"/>
      <c r="BF151" s="16"/>
      <c r="BG151" s="16"/>
      <c r="BH151" s="16"/>
      <c r="BI151" s="16"/>
      <c r="BJ151" s="16"/>
      <c r="BK151" s="16"/>
      <c r="BL151" s="16"/>
      <c r="BM151" s="16"/>
      <c r="BN151" s="16"/>
      <c r="BO151" s="16"/>
      <c r="BP151" s="16"/>
      <c r="BQ151" s="16"/>
      <c r="BR151" s="16"/>
      <c r="BS151" s="16"/>
      <c r="BT151" s="16"/>
      <c r="BU151" s="16"/>
      <c r="BV151" s="16"/>
      <c r="BW151" s="16"/>
      <c r="BX151" s="16"/>
      <c r="BY151" s="16"/>
      <c r="BZ151" s="16"/>
      <c r="CA151" s="16"/>
      <c r="CB151" s="16"/>
      <c r="CC151" s="16"/>
      <c r="CD151" s="16"/>
      <c r="CE151" s="16"/>
      <c r="CF151" s="16"/>
      <c r="CG151" s="16"/>
      <c r="CH151" s="16"/>
      <c r="CI151" s="16"/>
      <c r="CJ151" s="16"/>
      <c r="CK151" s="16"/>
      <c r="CL151" s="16"/>
      <c r="CM151" s="16"/>
      <c r="CN151" s="16"/>
      <c r="CO151" s="16"/>
      <c r="CP151" s="16"/>
      <c r="CQ151" s="16"/>
      <c r="CR151" s="16"/>
      <c r="CS151" s="16"/>
      <c r="CT151" s="16"/>
      <c r="CU151" s="16"/>
      <c r="CV151" s="16"/>
      <c r="CW151" s="16"/>
      <c r="CX151" s="16"/>
      <c r="CY151" s="16"/>
      <c r="CZ151" s="16"/>
      <c r="DA151" s="16"/>
      <c r="DB151" s="16"/>
      <c r="DC151" s="16"/>
      <c r="DD151" s="16"/>
      <c r="DE151" s="16"/>
      <c r="DF151" s="16"/>
      <c r="DG151" s="16"/>
      <c r="DH151" s="16"/>
      <c r="DI151" s="16"/>
      <c r="DJ151" s="16"/>
      <c r="DK151" s="16"/>
      <c r="DL151" s="16"/>
      <c r="DM151" s="16"/>
      <c r="DN151" s="16"/>
      <c r="DO151" s="16"/>
      <c r="DP151" s="16"/>
      <c r="DQ151" s="16"/>
      <c r="DR151" s="16"/>
      <c r="DS151" s="16"/>
      <c r="DT151" s="16"/>
      <c r="DU151" s="16"/>
      <c r="DV151" s="16"/>
      <c r="DW151" s="16"/>
      <c r="DX151" s="16"/>
      <c r="DY151" s="16"/>
      <c r="DZ151" s="16"/>
      <c r="EA151" s="16"/>
      <c r="EB151" s="16"/>
      <c r="EC151" s="16"/>
      <c r="ED151" s="16"/>
      <c r="EE151" s="16"/>
      <c r="EF151" s="16"/>
      <c r="EG151" s="16"/>
      <c r="EH151" s="16"/>
      <c r="EI151" s="16"/>
      <c r="EJ151" s="16"/>
      <c r="EK151" s="16"/>
      <c r="EL151" s="16"/>
      <c r="EM151" s="16"/>
      <c r="EN151" s="16"/>
      <c r="EO151" s="16"/>
      <c r="EP151" s="16"/>
      <c r="EQ151" s="16"/>
      <c r="ER151" s="16"/>
      <c r="ES151" s="16"/>
      <c r="ET151" s="16"/>
      <c r="EU151" s="16"/>
      <c r="EV151" s="16"/>
      <c r="EW151" s="16"/>
      <c r="EX151" s="16"/>
      <c r="EY151" s="16"/>
      <c r="EZ151" s="16"/>
      <c r="FA151" s="16"/>
      <c r="FB151" s="16"/>
      <c r="FC151" s="16"/>
      <c r="FD151" s="16"/>
      <c r="FE151" s="16"/>
      <c r="FF151" s="16"/>
      <c r="FG151" s="16"/>
      <c r="FH151" s="16"/>
      <c r="FI151" s="16"/>
      <c r="FJ151" s="16"/>
      <c r="FK151" s="16"/>
      <c r="FL151" s="16"/>
      <c r="FM151" s="16"/>
      <c r="FN151" s="16"/>
      <c r="FO151" s="16"/>
      <c r="FP151" s="16"/>
      <c r="FQ151" s="16"/>
      <c r="FR151" s="16"/>
      <c r="FS151" s="16"/>
      <c r="FT151" s="16"/>
      <c r="FU151" s="16"/>
      <c r="FV151" s="16"/>
      <c r="FW151" s="16"/>
      <c r="FX151" s="16"/>
      <c r="FY151" s="16"/>
      <c r="FZ151" s="16"/>
      <c r="GA151" s="16"/>
      <c r="GB151" s="16"/>
      <c r="GC151" s="16"/>
      <c r="GD151" s="16"/>
      <c r="GE151" s="16"/>
      <c r="GF151" s="16"/>
      <c r="GG151" s="16"/>
      <c r="GH151" s="16"/>
      <c r="GI151" s="16"/>
      <c r="GJ151" s="16"/>
      <c r="GK151" s="16"/>
      <c r="GL151" s="16"/>
      <c r="GM151" s="16"/>
      <c r="GN151" s="16"/>
      <c r="GO151" s="16"/>
      <c r="GP151" s="16"/>
      <c r="GQ151" s="16"/>
      <c r="GR151" s="16"/>
      <c r="GS151" s="16"/>
      <c r="GT151" s="16"/>
      <c r="GU151" s="16"/>
      <c r="GV151" s="16"/>
      <c r="GW151" s="16"/>
      <c r="GX151" s="16"/>
      <c r="GY151" s="16"/>
      <c r="GZ151" s="16"/>
      <c r="HA151" s="16"/>
      <c r="HB151" s="16"/>
      <c r="HC151" s="16"/>
      <c r="HD151" s="16"/>
      <c r="HE151" s="16"/>
      <c r="HF151" s="16"/>
      <c r="HG151" s="16"/>
      <c r="HH151" s="16"/>
      <c r="HI151" s="16"/>
      <c r="HJ151" s="16"/>
      <c r="HK151" s="16"/>
      <c r="HL151" s="16"/>
      <c r="HM151" s="16"/>
      <c r="HN151" s="16"/>
      <c r="HO151" s="16"/>
      <c r="HP151" s="16"/>
      <c r="HQ151" s="16"/>
      <c r="HR151" s="16"/>
      <c r="HS151" s="16"/>
      <c r="HT151" s="16"/>
      <c r="HU151" s="16"/>
      <c r="HV151" s="16"/>
      <c r="HW151" s="16"/>
      <c r="HX151" s="16"/>
      <c r="HY151" s="16"/>
      <c r="HZ151" s="16"/>
    </row>
    <row r="152" spans="1:234" s="18" customFormat="1" ht="12.75" x14ac:dyDescent="0.25">
      <c r="A152" s="126"/>
      <c r="B152" s="112" t="s">
        <v>69</v>
      </c>
      <c r="C152" s="115" t="s">
        <v>52</v>
      </c>
      <c r="D152" s="116">
        <v>1</v>
      </c>
      <c r="E152" s="32"/>
      <c r="F152" s="191">
        <f>+E152*D152</f>
        <v>0</v>
      </c>
      <c r="G152" s="16"/>
      <c r="I152" s="3"/>
      <c r="J152" s="16"/>
      <c r="K152" s="16"/>
      <c r="L152" s="16"/>
      <c r="M152" s="16"/>
      <c r="N152" s="16"/>
      <c r="O152" s="16"/>
      <c r="P152" s="16"/>
      <c r="Q152" s="16"/>
      <c r="R152" s="16"/>
      <c r="S152" s="16"/>
      <c r="T152" s="16"/>
      <c r="U152" s="16"/>
      <c r="V152" s="16"/>
      <c r="W152" s="16"/>
      <c r="X152" s="16"/>
      <c r="Y152" s="16"/>
      <c r="Z152" s="16"/>
      <c r="AA152" s="16"/>
      <c r="AB152" s="16"/>
      <c r="AC152" s="16"/>
      <c r="AD152" s="16"/>
      <c r="AE152" s="16"/>
      <c r="AF152" s="16"/>
      <c r="AG152" s="16"/>
      <c r="AH152" s="16"/>
      <c r="AI152" s="16"/>
      <c r="AJ152" s="16"/>
      <c r="AK152" s="16"/>
      <c r="AL152" s="16"/>
      <c r="AM152" s="16"/>
      <c r="AN152" s="16"/>
      <c r="AO152" s="16"/>
      <c r="AP152" s="16"/>
      <c r="AQ152" s="16"/>
      <c r="AR152" s="16"/>
      <c r="AS152" s="16"/>
      <c r="AT152" s="16"/>
      <c r="AU152" s="16"/>
      <c r="AV152" s="16"/>
      <c r="AW152" s="16"/>
      <c r="AX152" s="16"/>
      <c r="AY152" s="16"/>
      <c r="AZ152" s="16"/>
      <c r="BA152" s="16"/>
      <c r="BB152" s="16"/>
      <c r="BC152" s="16"/>
      <c r="BD152" s="16"/>
      <c r="BE152" s="16"/>
      <c r="BF152" s="16"/>
      <c r="BG152" s="16"/>
      <c r="BH152" s="16"/>
      <c r="BI152" s="16"/>
      <c r="BJ152" s="16"/>
      <c r="BK152" s="16"/>
      <c r="BL152" s="16"/>
      <c r="BM152" s="16"/>
      <c r="BN152" s="16"/>
      <c r="BO152" s="16"/>
      <c r="BP152" s="16"/>
      <c r="BQ152" s="16"/>
      <c r="BR152" s="16"/>
      <c r="BS152" s="16"/>
      <c r="BT152" s="16"/>
      <c r="BU152" s="16"/>
      <c r="BV152" s="16"/>
      <c r="BW152" s="16"/>
      <c r="BX152" s="16"/>
      <c r="BY152" s="16"/>
      <c r="BZ152" s="16"/>
      <c r="CA152" s="16"/>
      <c r="CB152" s="16"/>
      <c r="CC152" s="16"/>
      <c r="CD152" s="16"/>
      <c r="CE152" s="16"/>
      <c r="CF152" s="16"/>
      <c r="CG152" s="16"/>
      <c r="CH152" s="16"/>
      <c r="CI152" s="16"/>
      <c r="CJ152" s="16"/>
      <c r="CK152" s="16"/>
      <c r="CL152" s="16"/>
      <c r="CM152" s="16"/>
      <c r="CN152" s="16"/>
      <c r="CO152" s="16"/>
      <c r="CP152" s="16"/>
      <c r="CQ152" s="16"/>
      <c r="CR152" s="16"/>
      <c r="CS152" s="16"/>
      <c r="CT152" s="16"/>
      <c r="CU152" s="16"/>
      <c r="CV152" s="16"/>
      <c r="CW152" s="16"/>
      <c r="CX152" s="16"/>
      <c r="CY152" s="16"/>
      <c r="CZ152" s="16"/>
      <c r="DA152" s="16"/>
      <c r="DB152" s="16"/>
      <c r="DC152" s="16"/>
      <c r="DD152" s="16"/>
      <c r="DE152" s="16"/>
      <c r="DF152" s="16"/>
      <c r="DG152" s="16"/>
      <c r="DH152" s="16"/>
      <c r="DI152" s="16"/>
      <c r="DJ152" s="16"/>
      <c r="DK152" s="16"/>
      <c r="DL152" s="16"/>
      <c r="DM152" s="16"/>
      <c r="DN152" s="16"/>
      <c r="DO152" s="16"/>
      <c r="DP152" s="16"/>
      <c r="DQ152" s="16"/>
      <c r="DR152" s="16"/>
      <c r="DS152" s="16"/>
      <c r="DT152" s="16"/>
      <c r="DU152" s="16"/>
      <c r="DV152" s="16"/>
      <c r="DW152" s="16"/>
      <c r="DX152" s="16"/>
      <c r="DY152" s="16"/>
      <c r="DZ152" s="16"/>
      <c r="EA152" s="16"/>
      <c r="EB152" s="16"/>
      <c r="EC152" s="16"/>
      <c r="ED152" s="16"/>
      <c r="EE152" s="16"/>
      <c r="EF152" s="16"/>
      <c r="EG152" s="16"/>
      <c r="EH152" s="16"/>
      <c r="EI152" s="16"/>
      <c r="EJ152" s="16"/>
      <c r="EK152" s="16"/>
      <c r="EL152" s="16"/>
      <c r="EM152" s="16"/>
      <c r="EN152" s="16"/>
      <c r="EO152" s="16"/>
      <c r="EP152" s="16"/>
      <c r="EQ152" s="16"/>
      <c r="ER152" s="16"/>
      <c r="ES152" s="16"/>
      <c r="ET152" s="16"/>
      <c r="EU152" s="16"/>
      <c r="EV152" s="16"/>
      <c r="EW152" s="16"/>
      <c r="EX152" s="16"/>
      <c r="EY152" s="16"/>
      <c r="EZ152" s="16"/>
      <c r="FA152" s="16"/>
      <c r="FB152" s="16"/>
      <c r="FC152" s="16"/>
      <c r="FD152" s="16"/>
      <c r="FE152" s="16"/>
      <c r="FF152" s="16"/>
      <c r="FG152" s="16"/>
      <c r="FH152" s="16"/>
      <c r="FI152" s="16"/>
      <c r="FJ152" s="16"/>
      <c r="FK152" s="16"/>
      <c r="FL152" s="16"/>
      <c r="FM152" s="16"/>
      <c r="FN152" s="16"/>
      <c r="FO152" s="16"/>
      <c r="FP152" s="16"/>
      <c r="FQ152" s="16"/>
      <c r="FR152" s="16"/>
      <c r="FS152" s="16"/>
      <c r="FT152" s="16"/>
      <c r="FU152" s="16"/>
      <c r="FV152" s="16"/>
      <c r="FW152" s="16"/>
      <c r="FX152" s="16"/>
      <c r="FY152" s="16"/>
      <c r="FZ152" s="16"/>
      <c r="GA152" s="16"/>
      <c r="GB152" s="16"/>
      <c r="GC152" s="16"/>
      <c r="GD152" s="16"/>
      <c r="GE152" s="16"/>
      <c r="GF152" s="16"/>
      <c r="GG152" s="16"/>
      <c r="GH152" s="16"/>
      <c r="GI152" s="16"/>
      <c r="GJ152" s="16"/>
      <c r="GK152" s="16"/>
      <c r="GL152" s="16"/>
      <c r="GM152" s="16"/>
      <c r="GN152" s="16"/>
      <c r="GO152" s="16"/>
      <c r="GP152" s="16"/>
      <c r="GQ152" s="16"/>
      <c r="GR152" s="16"/>
      <c r="GS152" s="16"/>
      <c r="GT152" s="16"/>
      <c r="GU152" s="16"/>
      <c r="GV152" s="16"/>
      <c r="GW152" s="16"/>
      <c r="GX152" s="16"/>
      <c r="GY152" s="16"/>
      <c r="GZ152" s="16"/>
      <c r="HA152" s="16"/>
      <c r="HB152" s="16"/>
      <c r="HC152" s="16"/>
      <c r="HD152" s="16"/>
      <c r="HE152" s="16"/>
      <c r="HF152" s="16"/>
      <c r="HG152" s="16"/>
      <c r="HH152" s="16"/>
      <c r="HI152" s="16"/>
      <c r="HJ152" s="16"/>
      <c r="HK152" s="16"/>
      <c r="HL152" s="16"/>
      <c r="HM152" s="16"/>
      <c r="HN152" s="16"/>
      <c r="HO152" s="16"/>
      <c r="HP152" s="16"/>
      <c r="HQ152" s="16"/>
      <c r="HR152" s="16"/>
      <c r="HS152" s="16"/>
      <c r="HT152" s="16"/>
      <c r="HU152" s="16"/>
      <c r="HV152" s="16"/>
      <c r="HW152" s="16"/>
      <c r="HX152" s="16"/>
      <c r="HY152" s="16"/>
      <c r="HZ152" s="16"/>
    </row>
    <row r="153" spans="1:234" s="18" customFormat="1" ht="12.75" x14ac:dyDescent="0.25">
      <c r="A153" s="126" t="s">
        <v>271</v>
      </c>
      <c r="B153" s="112" t="s">
        <v>221</v>
      </c>
      <c r="C153" s="115"/>
      <c r="D153" s="116"/>
      <c r="E153" s="32"/>
      <c r="F153" s="191"/>
      <c r="G153" s="16"/>
      <c r="I153" s="16"/>
      <c r="J153" s="16"/>
      <c r="K153" s="16"/>
      <c r="L153" s="16"/>
      <c r="M153" s="16"/>
      <c r="N153" s="16"/>
      <c r="O153" s="16"/>
      <c r="P153" s="16"/>
      <c r="Q153" s="16"/>
      <c r="R153" s="16"/>
      <c r="S153" s="16"/>
      <c r="T153" s="16"/>
      <c r="U153" s="16"/>
      <c r="V153" s="16"/>
      <c r="W153" s="16"/>
      <c r="X153" s="16"/>
      <c r="Y153" s="16"/>
      <c r="Z153" s="16"/>
      <c r="AA153" s="16"/>
      <c r="AB153" s="16"/>
      <c r="AC153" s="16"/>
      <c r="AD153" s="16"/>
      <c r="AE153" s="16"/>
      <c r="AF153" s="16"/>
      <c r="AG153" s="16"/>
      <c r="AH153" s="16"/>
      <c r="AI153" s="16"/>
      <c r="AJ153" s="16"/>
      <c r="AK153" s="16"/>
      <c r="AL153" s="16"/>
      <c r="AM153" s="16"/>
      <c r="AN153" s="16"/>
      <c r="AO153" s="16"/>
      <c r="AP153" s="16"/>
      <c r="AQ153" s="16"/>
      <c r="AR153" s="16"/>
      <c r="AS153" s="16"/>
      <c r="AT153" s="16"/>
      <c r="AU153" s="16"/>
      <c r="AV153" s="16"/>
      <c r="AW153" s="16"/>
      <c r="AX153" s="16"/>
      <c r="AY153" s="16"/>
      <c r="AZ153" s="16"/>
      <c r="BA153" s="16"/>
      <c r="BB153" s="16"/>
      <c r="BC153" s="16"/>
      <c r="BD153" s="16"/>
      <c r="BE153" s="16"/>
      <c r="BF153" s="16"/>
      <c r="BG153" s="16"/>
      <c r="BH153" s="16"/>
      <c r="BI153" s="16"/>
      <c r="BJ153" s="16"/>
      <c r="BK153" s="16"/>
      <c r="BL153" s="16"/>
      <c r="BM153" s="16"/>
      <c r="BN153" s="16"/>
      <c r="BO153" s="16"/>
      <c r="BP153" s="16"/>
      <c r="BQ153" s="16"/>
      <c r="BR153" s="16"/>
      <c r="BS153" s="16"/>
      <c r="BT153" s="16"/>
      <c r="BU153" s="16"/>
      <c r="BV153" s="16"/>
      <c r="BW153" s="16"/>
      <c r="BX153" s="16"/>
      <c r="BY153" s="16"/>
      <c r="BZ153" s="16"/>
      <c r="CA153" s="16"/>
      <c r="CB153" s="16"/>
      <c r="CC153" s="16"/>
      <c r="CD153" s="16"/>
      <c r="CE153" s="16"/>
      <c r="CF153" s="16"/>
      <c r="CG153" s="16"/>
      <c r="CH153" s="16"/>
      <c r="CI153" s="16"/>
      <c r="CJ153" s="16"/>
      <c r="CK153" s="16"/>
      <c r="CL153" s="16"/>
      <c r="CM153" s="16"/>
      <c r="CN153" s="16"/>
      <c r="CO153" s="16"/>
      <c r="CP153" s="16"/>
      <c r="CQ153" s="16"/>
      <c r="CR153" s="16"/>
      <c r="CS153" s="16"/>
      <c r="CT153" s="16"/>
      <c r="CU153" s="16"/>
      <c r="CV153" s="16"/>
      <c r="CW153" s="16"/>
      <c r="CX153" s="16"/>
      <c r="CY153" s="16"/>
      <c r="CZ153" s="16"/>
      <c r="DA153" s="16"/>
      <c r="DB153" s="16"/>
      <c r="DC153" s="16"/>
      <c r="DD153" s="16"/>
      <c r="DE153" s="16"/>
      <c r="DF153" s="16"/>
      <c r="DG153" s="16"/>
      <c r="DH153" s="16"/>
      <c r="DI153" s="16"/>
      <c r="DJ153" s="16"/>
      <c r="DK153" s="16"/>
      <c r="DL153" s="16"/>
      <c r="DM153" s="16"/>
      <c r="DN153" s="16"/>
      <c r="DO153" s="16"/>
      <c r="DP153" s="16"/>
      <c r="DQ153" s="16"/>
      <c r="DR153" s="16"/>
      <c r="DS153" s="16"/>
      <c r="DT153" s="16"/>
      <c r="DU153" s="16"/>
      <c r="DV153" s="16"/>
      <c r="DW153" s="16"/>
      <c r="DX153" s="16"/>
      <c r="DY153" s="16"/>
      <c r="DZ153" s="16"/>
      <c r="EA153" s="16"/>
      <c r="EB153" s="16"/>
      <c r="EC153" s="16"/>
      <c r="ED153" s="16"/>
      <c r="EE153" s="16"/>
      <c r="EF153" s="16"/>
      <c r="EG153" s="16"/>
      <c r="EH153" s="16"/>
      <c r="EI153" s="16"/>
      <c r="EJ153" s="16"/>
      <c r="EK153" s="16"/>
      <c r="EL153" s="16"/>
      <c r="EM153" s="16"/>
      <c r="EN153" s="16"/>
      <c r="EO153" s="16"/>
      <c r="EP153" s="16"/>
      <c r="EQ153" s="16"/>
      <c r="ER153" s="16"/>
      <c r="ES153" s="16"/>
      <c r="ET153" s="16"/>
      <c r="EU153" s="16"/>
      <c r="EV153" s="16"/>
      <c r="EW153" s="16"/>
      <c r="EX153" s="16"/>
      <c r="EY153" s="16"/>
      <c r="EZ153" s="16"/>
      <c r="FA153" s="16"/>
      <c r="FB153" s="16"/>
      <c r="FC153" s="16"/>
      <c r="FD153" s="16"/>
      <c r="FE153" s="16"/>
      <c r="FF153" s="16"/>
      <c r="FG153" s="16"/>
      <c r="FH153" s="16"/>
      <c r="FI153" s="16"/>
      <c r="FJ153" s="16"/>
      <c r="FK153" s="16"/>
      <c r="FL153" s="16"/>
      <c r="FM153" s="16"/>
      <c r="FN153" s="16"/>
      <c r="FO153" s="16"/>
      <c r="FP153" s="16"/>
      <c r="FQ153" s="16"/>
      <c r="FR153" s="16"/>
      <c r="FS153" s="16"/>
      <c r="FT153" s="16"/>
      <c r="FU153" s="16"/>
      <c r="FV153" s="16"/>
      <c r="FW153" s="16"/>
      <c r="FX153" s="16"/>
      <c r="FY153" s="16"/>
      <c r="FZ153" s="16"/>
      <c r="GA153" s="16"/>
      <c r="GB153" s="16"/>
      <c r="GC153" s="16"/>
      <c r="GD153" s="16"/>
      <c r="GE153" s="16"/>
      <c r="GF153" s="16"/>
      <c r="GG153" s="16"/>
      <c r="GH153" s="16"/>
      <c r="GI153" s="16"/>
      <c r="GJ153" s="16"/>
      <c r="GK153" s="16"/>
      <c r="GL153" s="16"/>
      <c r="GM153" s="16"/>
      <c r="GN153" s="16"/>
      <c r="GO153" s="16"/>
      <c r="GP153" s="16"/>
      <c r="GQ153" s="16"/>
      <c r="GR153" s="16"/>
      <c r="GS153" s="16"/>
      <c r="GT153" s="16"/>
      <c r="GU153" s="16"/>
      <c r="GV153" s="16"/>
      <c r="GW153" s="16"/>
      <c r="GX153" s="16"/>
      <c r="GY153" s="16"/>
      <c r="GZ153" s="16"/>
      <c r="HA153" s="16"/>
      <c r="HB153" s="16"/>
      <c r="HC153" s="16"/>
      <c r="HD153" s="16"/>
      <c r="HE153" s="16"/>
      <c r="HF153" s="16"/>
      <c r="HG153" s="16"/>
      <c r="HH153" s="16"/>
      <c r="HI153" s="16"/>
      <c r="HJ153" s="16"/>
      <c r="HK153" s="16"/>
      <c r="HL153" s="16"/>
      <c r="HM153" s="16"/>
      <c r="HN153" s="16"/>
      <c r="HO153" s="16"/>
      <c r="HP153" s="16"/>
      <c r="HQ153" s="16"/>
      <c r="HR153" s="16"/>
      <c r="HS153" s="16"/>
      <c r="HT153" s="16"/>
      <c r="HU153" s="16"/>
      <c r="HV153" s="16"/>
      <c r="HW153" s="16"/>
      <c r="HX153" s="16"/>
      <c r="HY153" s="16"/>
      <c r="HZ153" s="16"/>
    </row>
    <row r="154" spans="1:234" s="18" customFormat="1" ht="12.75" x14ac:dyDescent="0.25">
      <c r="A154" s="126"/>
      <c r="B154" s="112" t="s">
        <v>69</v>
      </c>
      <c r="C154" s="115" t="s">
        <v>52</v>
      </c>
      <c r="D154" s="116">
        <v>1</v>
      </c>
      <c r="E154" s="32"/>
      <c r="F154" s="191">
        <f>+E154*D154</f>
        <v>0</v>
      </c>
      <c r="G154" s="16"/>
      <c r="I154" s="3"/>
      <c r="J154" s="16"/>
      <c r="K154" s="16"/>
      <c r="L154" s="16"/>
      <c r="M154" s="16"/>
      <c r="N154" s="16"/>
      <c r="O154" s="16"/>
      <c r="P154" s="16"/>
      <c r="Q154" s="16"/>
      <c r="R154" s="16"/>
      <c r="S154" s="16"/>
      <c r="T154" s="16"/>
      <c r="U154" s="16"/>
      <c r="V154" s="16"/>
      <c r="W154" s="16"/>
      <c r="X154" s="16"/>
      <c r="Y154" s="16"/>
      <c r="Z154" s="16"/>
      <c r="AA154" s="16"/>
      <c r="AB154" s="16"/>
      <c r="AC154" s="16"/>
      <c r="AD154" s="16"/>
      <c r="AE154" s="16"/>
      <c r="AF154" s="16"/>
      <c r="AG154" s="16"/>
      <c r="AH154" s="16"/>
      <c r="AI154" s="16"/>
      <c r="AJ154" s="16"/>
      <c r="AK154" s="16"/>
      <c r="AL154" s="16"/>
      <c r="AM154" s="16"/>
      <c r="AN154" s="16"/>
      <c r="AO154" s="16"/>
      <c r="AP154" s="16"/>
      <c r="AQ154" s="16"/>
      <c r="AR154" s="16"/>
      <c r="AS154" s="16"/>
      <c r="AT154" s="16"/>
      <c r="AU154" s="16"/>
      <c r="AV154" s="16"/>
      <c r="AW154" s="16"/>
      <c r="AX154" s="16"/>
      <c r="AY154" s="16"/>
      <c r="AZ154" s="16"/>
      <c r="BA154" s="16"/>
      <c r="BB154" s="16"/>
      <c r="BC154" s="16"/>
      <c r="BD154" s="16"/>
      <c r="BE154" s="16"/>
      <c r="BF154" s="16"/>
      <c r="BG154" s="16"/>
      <c r="BH154" s="16"/>
      <c r="BI154" s="16"/>
      <c r="BJ154" s="16"/>
      <c r="BK154" s="16"/>
      <c r="BL154" s="16"/>
      <c r="BM154" s="16"/>
      <c r="BN154" s="16"/>
      <c r="BO154" s="16"/>
      <c r="BP154" s="16"/>
      <c r="BQ154" s="16"/>
      <c r="BR154" s="16"/>
      <c r="BS154" s="16"/>
      <c r="BT154" s="16"/>
      <c r="BU154" s="16"/>
      <c r="BV154" s="16"/>
      <c r="BW154" s="16"/>
      <c r="BX154" s="16"/>
      <c r="BY154" s="16"/>
      <c r="BZ154" s="16"/>
      <c r="CA154" s="16"/>
      <c r="CB154" s="16"/>
      <c r="CC154" s="16"/>
      <c r="CD154" s="16"/>
      <c r="CE154" s="16"/>
      <c r="CF154" s="16"/>
      <c r="CG154" s="16"/>
      <c r="CH154" s="16"/>
      <c r="CI154" s="16"/>
      <c r="CJ154" s="16"/>
      <c r="CK154" s="16"/>
      <c r="CL154" s="16"/>
      <c r="CM154" s="16"/>
      <c r="CN154" s="16"/>
      <c r="CO154" s="16"/>
      <c r="CP154" s="16"/>
      <c r="CQ154" s="16"/>
      <c r="CR154" s="16"/>
      <c r="CS154" s="16"/>
      <c r="CT154" s="16"/>
      <c r="CU154" s="16"/>
      <c r="CV154" s="16"/>
      <c r="CW154" s="16"/>
      <c r="CX154" s="16"/>
      <c r="CY154" s="16"/>
      <c r="CZ154" s="16"/>
      <c r="DA154" s="16"/>
      <c r="DB154" s="16"/>
      <c r="DC154" s="16"/>
      <c r="DD154" s="16"/>
      <c r="DE154" s="16"/>
      <c r="DF154" s="16"/>
      <c r="DG154" s="16"/>
      <c r="DH154" s="16"/>
      <c r="DI154" s="16"/>
      <c r="DJ154" s="16"/>
      <c r="DK154" s="16"/>
      <c r="DL154" s="16"/>
      <c r="DM154" s="16"/>
      <c r="DN154" s="16"/>
      <c r="DO154" s="16"/>
      <c r="DP154" s="16"/>
      <c r="DQ154" s="16"/>
      <c r="DR154" s="16"/>
      <c r="DS154" s="16"/>
      <c r="DT154" s="16"/>
      <c r="DU154" s="16"/>
      <c r="DV154" s="16"/>
      <c r="DW154" s="16"/>
      <c r="DX154" s="16"/>
      <c r="DY154" s="16"/>
      <c r="DZ154" s="16"/>
      <c r="EA154" s="16"/>
      <c r="EB154" s="16"/>
      <c r="EC154" s="16"/>
      <c r="ED154" s="16"/>
      <c r="EE154" s="16"/>
      <c r="EF154" s="16"/>
      <c r="EG154" s="16"/>
      <c r="EH154" s="16"/>
      <c r="EI154" s="16"/>
      <c r="EJ154" s="16"/>
      <c r="EK154" s="16"/>
      <c r="EL154" s="16"/>
      <c r="EM154" s="16"/>
      <c r="EN154" s="16"/>
      <c r="EO154" s="16"/>
      <c r="EP154" s="16"/>
      <c r="EQ154" s="16"/>
      <c r="ER154" s="16"/>
      <c r="ES154" s="16"/>
      <c r="ET154" s="16"/>
      <c r="EU154" s="16"/>
      <c r="EV154" s="16"/>
      <c r="EW154" s="16"/>
      <c r="EX154" s="16"/>
      <c r="EY154" s="16"/>
      <c r="EZ154" s="16"/>
      <c r="FA154" s="16"/>
      <c r="FB154" s="16"/>
      <c r="FC154" s="16"/>
      <c r="FD154" s="16"/>
      <c r="FE154" s="16"/>
      <c r="FF154" s="16"/>
      <c r="FG154" s="16"/>
      <c r="FH154" s="16"/>
      <c r="FI154" s="16"/>
      <c r="FJ154" s="16"/>
      <c r="FK154" s="16"/>
      <c r="FL154" s="16"/>
      <c r="FM154" s="16"/>
      <c r="FN154" s="16"/>
      <c r="FO154" s="16"/>
      <c r="FP154" s="16"/>
      <c r="FQ154" s="16"/>
      <c r="FR154" s="16"/>
      <c r="FS154" s="16"/>
      <c r="FT154" s="16"/>
      <c r="FU154" s="16"/>
      <c r="FV154" s="16"/>
      <c r="FW154" s="16"/>
      <c r="FX154" s="16"/>
      <c r="FY154" s="16"/>
      <c r="FZ154" s="16"/>
      <c r="GA154" s="16"/>
      <c r="GB154" s="16"/>
      <c r="GC154" s="16"/>
      <c r="GD154" s="16"/>
      <c r="GE154" s="16"/>
      <c r="GF154" s="16"/>
      <c r="GG154" s="16"/>
      <c r="GH154" s="16"/>
      <c r="GI154" s="16"/>
      <c r="GJ154" s="16"/>
      <c r="GK154" s="16"/>
      <c r="GL154" s="16"/>
      <c r="GM154" s="16"/>
      <c r="GN154" s="16"/>
      <c r="GO154" s="16"/>
      <c r="GP154" s="16"/>
      <c r="GQ154" s="16"/>
      <c r="GR154" s="16"/>
      <c r="GS154" s="16"/>
      <c r="GT154" s="16"/>
      <c r="GU154" s="16"/>
      <c r="GV154" s="16"/>
      <c r="GW154" s="16"/>
      <c r="GX154" s="16"/>
      <c r="GY154" s="16"/>
      <c r="GZ154" s="16"/>
      <c r="HA154" s="16"/>
      <c r="HB154" s="16"/>
      <c r="HC154" s="16"/>
      <c r="HD154" s="16"/>
      <c r="HE154" s="16"/>
      <c r="HF154" s="16"/>
      <c r="HG154" s="16"/>
      <c r="HH154" s="16"/>
      <c r="HI154" s="16"/>
      <c r="HJ154" s="16"/>
      <c r="HK154" s="16"/>
      <c r="HL154" s="16"/>
      <c r="HM154" s="16"/>
      <c r="HN154" s="16"/>
      <c r="HO154" s="16"/>
      <c r="HP154" s="16"/>
      <c r="HQ154" s="16"/>
      <c r="HR154" s="16"/>
      <c r="HS154" s="16"/>
      <c r="HT154" s="16"/>
      <c r="HU154" s="16"/>
      <c r="HV154" s="16"/>
      <c r="HW154" s="16"/>
      <c r="HX154" s="16"/>
      <c r="HY154" s="16"/>
      <c r="HZ154" s="16"/>
    </row>
    <row r="155" spans="1:234" s="18" customFormat="1" ht="12.75" x14ac:dyDescent="0.25">
      <c r="A155" s="126" t="s">
        <v>272</v>
      </c>
      <c r="B155" s="112" t="s">
        <v>222</v>
      </c>
      <c r="C155" s="115"/>
      <c r="D155" s="116"/>
      <c r="E155" s="32"/>
      <c r="F155" s="191"/>
      <c r="G155" s="16"/>
      <c r="I155" s="16"/>
      <c r="J155" s="16"/>
      <c r="K155" s="16"/>
      <c r="L155" s="16"/>
      <c r="M155" s="16"/>
      <c r="N155" s="16"/>
      <c r="O155" s="16"/>
      <c r="P155" s="16"/>
      <c r="Q155" s="16"/>
      <c r="R155" s="16"/>
      <c r="S155" s="16"/>
      <c r="T155" s="16"/>
      <c r="U155" s="16"/>
      <c r="V155" s="16"/>
      <c r="W155" s="16"/>
      <c r="X155" s="16"/>
      <c r="Y155" s="16"/>
      <c r="Z155" s="16"/>
      <c r="AA155" s="16"/>
      <c r="AB155" s="16"/>
      <c r="AC155" s="16"/>
      <c r="AD155" s="16"/>
      <c r="AE155" s="16"/>
      <c r="AF155" s="16"/>
      <c r="AG155" s="16"/>
      <c r="AH155" s="16"/>
      <c r="AI155" s="16"/>
      <c r="AJ155" s="16"/>
      <c r="AK155" s="16"/>
      <c r="AL155" s="16"/>
      <c r="AM155" s="16"/>
      <c r="AN155" s="16"/>
      <c r="AO155" s="16"/>
      <c r="AP155" s="16"/>
      <c r="AQ155" s="16"/>
      <c r="AR155" s="16"/>
      <c r="AS155" s="16"/>
      <c r="AT155" s="16"/>
      <c r="AU155" s="16"/>
      <c r="AV155" s="16"/>
      <c r="AW155" s="16"/>
      <c r="AX155" s="16"/>
      <c r="AY155" s="16"/>
      <c r="AZ155" s="16"/>
      <c r="BA155" s="16"/>
      <c r="BB155" s="16"/>
      <c r="BC155" s="16"/>
      <c r="BD155" s="16"/>
      <c r="BE155" s="16"/>
      <c r="BF155" s="16"/>
      <c r="BG155" s="16"/>
      <c r="BH155" s="16"/>
      <c r="BI155" s="16"/>
      <c r="BJ155" s="16"/>
      <c r="BK155" s="16"/>
      <c r="BL155" s="16"/>
      <c r="BM155" s="16"/>
      <c r="BN155" s="16"/>
      <c r="BO155" s="16"/>
      <c r="BP155" s="16"/>
      <c r="BQ155" s="16"/>
      <c r="BR155" s="16"/>
      <c r="BS155" s="16"/>
      <c r="BT155" s="16"/>
      <c r="BU155" s="16"/>
      <c r="BV155" s="16"/>
      <c r="BW155" s="16"/>
      <c r="BX155" s="16"/>
      <c r="BY155" s="16"/>
      <c r="BZ155" s="16"/>
      <c r="CA155" s="16"/>
      <c r="CB155" s="16"/>
      <c r="CC155" s="16"/>
      <c r="CD155" s="16"/>
      <c r="CE155" s="16"/>
      <c r="CF155" s="16"/>
      <c r="CG155" s="16"/>
      <c r="CH155" s="16"/>
      <c r="CI155" s="16"/>
      <c r="CJ155" s="16"/>
      <c r="CK155" s="16"/>
      <c r="CL155" s="16"/>
      <c r="CM155" s="16"/>
      <c r="CN155" s="16"/>
      <c r="CO155" s="16"/>
      <c r="CP155" s="16"/>
      <c r="CQ155" s="16"/>
      <c r="CR155" s="16"/>
      <c r="CS155" s="16"/>
      <c r="CT155" s="16"/>
      <c r="CU155" s="16"/>
      <c r="CV155" s="16"/>
      <c r="CW155" s="16"/>
      <c r="CX155" s="16"/>
      <c r="CY155" s="16"/>
      <c r="CZ155" s="16"/>
      <c r="DA155" s="16"/>
      <c r="DB155" s="16"/>
      <c r="DC155" s="16"/>
      <c r="DD155" s="16"/>
      <c r="DE155" s="16"/>
      <c r="DF155" s="16"/>
      <c r="DG155" s="16"/>
      <c r="DH155" s="16"/>
      <c r="DI155" s="16"/>
      <c r="DJ155" s="16"/>
      <c r="DK155" s="16"/>
      <c r="DL155" s="16"/>
      <c r="DM155" s="16"/>
      <c r="DN155" s="16"/>
      <c r="DO155" s="16"/>
      <c r="DP155" s="16"/>
      <c r="DQ155" s="16"/>
      <c r="DR155" s="16"/>
      <c r="DS155" s="16"/>
      <c r="DT155" s="16"/>
      <c r="DU155" s="16"/>
      <c r="DV155" s="16"/>
      <c r="DW155" s="16"/>
      <c r="DX155" s="16"/>
      <c r="DY155" s="16"/>
      <c r="DZ155" s="16"/>
      <c r="EA155" s="16"/>
      <c r="EB155" s="16"/>
      <c r="EC155" s="16"/>
      <c r="ED155" s="16"/>
      <c r="EE155" s="16"/>
      <c r="EF155" s="16"/>
      <c r="EG155" s="16"/>
      <c r="EH155" s="16"/>
      <c r="EI155" s="16"/>
      <c r="EJ155" s="16"/>
      <c r="EK155" s="16"/>
      <c r="EL155" s="16"/>
      <c r="EM155" s="16"/>
      <c r="EN155" s="16"/>
      <c r="EO155" s="16"/>
      <c r="EP155" s="16"/>
      <c r="EQ155" s="16"/>
      <c r="ER155" s="16"/>
      <c r="ES155" s="16"/>
      <c r="ET155" s="16"/>
      <c r="EU155" s="16"/>
      <c r="EV155" s="16"/>
      <c r="EW155" s="16"/>
      <c r="EX155" s="16"/>
      <c r="EY155" s="16"/>
      <c r="EZ155" s="16"/>
      <c r="FA155" s="16"/>
      <c r="FB155" s="16"/>
      <c r="FC155" s="16"/>
      <c r="FD155" s="16"/>
      <c r="FE155" s="16"/>
      <c r="FF155" s="16"/>
      <c r="FG155" s="16"/>
      <c r="FH155" s="16"/>
      <c r="FI155" s="16"/>
      <c r="FJ155" s="16"/>
      <c r="FK155" s="16"/>
      <c r="FL155" s="16"/>
      <c r="FM155" s="16"/>
      <c r="FN155" s="16"/>
      <c r="FO155" s="16"/>
      <c r="FP155" s="16"/>
      <c r="FQ155" s="16"/>
      <c r="FR155" s="16"/>
      <c r="FS155" s="16"/>
      <c r="FT155" s="16"/>
      <c r="FU155" s="16"/>
      <c r="FV155" s="16"/>
      <c r="FW155" s="16"/>
      <c r="FX155" s="16"/>
      <c r="FY155" s="16"/>
      <c r="FZ155" s="16"/>
      <c r="GA155" s="16"/>
      <c r="GB155" s="16"/>
      <c r="GC155" s="16"/>
      <c r="GD155" s="16"/>
      <c r="GE155" s="16"/>
      <c r="GF155" s="16"/>
      <c r="GG155" s="16"/>
      <c r="GH155" s="16"/>
      <c r="GI155" s="16"/>
      <c r="GJ155" s="16"/>
      <c r="GK155" s="16"/>
      <c r="GL155" s="16"/>
      <c r="GM155" s="16"/>
      <c r="GN155" s="16"/>
      <c r="GO155" s="16"/>
      <c r="GP155" s="16"/>
      <c r="GQ155" s="16"/>
      <c r="GR155" s="16"/>
      <c r="GS155" s="16"/>
      <c r="GT155" s="16"/>
      <c r="GU155" s="16"/>
      <c r="GV155" s="16"/>
      <c r="GW155" s="16"/>
      <c r="GX155" s="16"/>
      <c r="GY155" s="16"/>
      <c r="GZ155" s="16"/>
      <c r="HA155" s="16"/>
      <c r="HB155" s="16"/>
      <c r="HC155" s="16"/>
      <c r="HD155" s="16"/>
      <c r="HE155" s="16"/>
      <c r="HF155" s="16"/>
      <c r="HG155" s="16"/>
      <c r="HH155" s="16"/>
      <c r="HI155" s="16"/>
      <c r="HJ155" s="16"/>
      <c r="HK155" s="16"/>
      <c r="HL155" s="16"/>
      <c r="HM155" s="16"/>
      <c r="HN155" s="16"/>
      <c r="HO155" s="16"/>
      <c r="HP155" s="16"/>
      <c r="HQ155" s="16"/>
      <c r="HR155" s="16"/>
      <c r="HS155" s="16"/>
      <c r="HT155" s="16"/>
      <c r="HU155" s="16"/>
      <c r="HV155" s="16"/>
      <c r="HW155" s="16"/>
      <c r="HX155" s="16"/>
      <c r="HY155" s="16"/>
      <c r="HZ155" s="16"/>
    </row>
    <row r="156" spans="1:234" s="18" customFormat="1" ht="12.75" x14ac:dyDescent="0.25">
      <c r="A156" s="126"/>
      <c r="B156" s="112" t="s">
        <v>53</v>
      </c>
      <c r="C156" s="115" t="s">
        <v>52</v>
      </c>
      <c r="D156" s="116">
        <v>2</v>
      </c>
      <c r="E156" s="32"/>
      <c r="F156" s="191">
        <f>+E156*D156</f>
        <v>0</v>
      </c>
      <c r="G156" s="16"/>
      <c r="I156" s="3"/>
      <c r="J156" s="16"/>
      <c r="K156" s="16"/>
      <c r="L156" s="16"/>
      <c r="M156" s="16"/>
      <c r="N156" s="16"/>
      <c r="O156" s="16"/>
      <c r="P156" s="16"/>
      <c r="Q156" s="16"/>
      <c r="R156" s="16"/>
      <c r="S156" s="16"/>
      <c r="T156" s="16"/>
      <c r="U156" s="16"/>
      <c r="V156" s="16"/>
      <c r="W156" s="16"/>
      <c r="X156" s="16"/>
      <c r="Y156" s="16"/>
      <c r="Z156" s="16"/>
      <c r="AA156" s="16"/>
      <c r="AB156" s="16"/>
      <c r="AC156" s="16"/>
      <c r="AD156" s="16"/>
      <c r="AE156" s="16"/>
      <c r="AF156" s="16"/>
      <c r="AG156" s="16"/>
      <c r="AH156" s="16"/>
      <c r="AI156" s="16"/>
      <c r="AJ156" s="16"/>
      <c r="AK156" s="16"/>
      <c r="AL156" s="16"/>
      <c r="AM156" s="16"/>
      <c r="AN156" s="16"/>
      <c r="AO156" s="16"/>
      <c r="AP156" s="16"/>
      <c r="AQ156" s="16"/>
      <c r="AR156" s="16"/>
      <c r="AS156" s="16"/>
      <c r="AT156" s="16"/>
      <c r="AU156" s="16"/>
      <c r="AV156" s="16"/>
      <c r="AW156" s="16"/>
      <c r="AX156" s="16"/>
      <c r="AY156" s="16"/>
      <c r="AZ156" s="16"/>
      <c r="BA156" s="16"/>
      <c r="BB156" s="16"/>
      <c r="BC156" s="16"/>
      <c r="BD156" s="16"/>
      <c r="BE156" s="16"/>
      <c r="BF156" s="16"/>
      <c r="BG156" s="16"/>
      <c r="BH156" s="16"/>
      <c r="BI156" s="16"/>
      <c r="BJ156" s="16"/>
      <c r="BK156" s="16"/>
      <c r="BL156" s="16"/>
      <c r="BM156" s="16"/>
      <c r="BN156" s="16"/>
      <c r="BO156" s="16"/>
      <c r="BP156" s="16"/>
      <c r="BQ156" s="16"/>
      <c r="BR156" s="16"/>
      <c r="BS156" s="16"/>
      <c r="BT156" s="16"/>
      <c r="BU156" s="16"/>
      <c r="BV156" s="16"/>
      <c r="BW156" s="16"/>
      <c r="BX156" s="16"/>
      <c r="BY156" s="16"/>
      <c r="BZ156" s="16"/>
      <c r="CA156" s="16"/>
      <c r="CB156" s="16"/>
      <c r="CC156" s="16"/>
      <c r="CD156" s="16"/>
      <c r="CE156" s="16"/>
      <c r="CF156" s="16"/>
      <c r="CG156" s="16"/>
      <c r="CH156" s="16"/>
      <c r="CI156" s="16"/>
      <c r="CJ156" s="16"/>
      <c r="CK156" s="16"/>
      <c r="CL156" s="16"/>
      <c r="CM156" s="16"/>
      <c r="CN156" s="16"/>
      <c r="CO156" s="16"/>
      <c r="CP156" s="16"/>
      <c r="CQ156" s="16"/>
      <c r="CR156" s="16"/>
      <c r="CS156" s="16"/>
      <c r="CT156" s="16"/>
      <c r="CU156" s="16"/>
      <c r="CV156" s="16"/>
      <c r="CW156" s="16"/>
      <c r="CX156" s="16"/>
      <c r="CY156" s="16"/>
      <c r="CZ156" s="16"/>
      <c r="DA156" s="16"/>
      <c r="DB156" s="16"/>
      <c r="DC156" s="16"/>
      <c r="DD156" s="16"/>
      <c r="DE156" s="16"/>
      <c r="DF156" s="16"/>
      <c r="DG156" s="16"/>
      <c r="DH156" s="16"/>
      <c r="DI156" s="16"/>
      <c r="DJ156" s="16"/>
      <c r="DK156" s="16"/>
      <c r="DL156" s="16"/>
      <c r="DM156" s="16"/>
      <c r="DN156" s="16"/>
      <c r="DO156" s="16"/>
      <c r="DP156" s="16"/>
      <c r="DQ156" s="16"/>
      <c r="DR156" s="16"/>
      <c r="DS156" s="16"/>
      <c r="DT156" s="16"/>
      <c r="DU156" s="16"/>
      <c r="DV156" s="16"/>
      <c r="DW156" s="16"/>
      <c r="DX156" s="16"/>
      <c r="DY156" s="16"/>
      <c r="DZ156" s="16"/>
      <c r="EA156" s="16"/>
      <c r="EB156" s="16"/>
      <c r="EC156" s="16"/>
      <c r="ED156" s="16"/>
      <c r="EE156" s="16"/>
      <c r="EF156" s="16"/>
      <c r="EG156" s="16"/>
      <c r="EH156" s="16"/>
      <c r="EI156" s="16"/>
      <c r="EJ156" s="16"/>
      <c r="EK156" s="16"/>
      <c r="EL156" s="16"/>
      <c r="EM156" s="16"/>
      <c r="EN156" s="16"/>
      <c r="EO156" s="16"/>
      <c r="EP156" s="16"/>
      <c r="EQ156" s="16"/>
      <c r="ER156" s="16"/>
      <c r="ES156" s="16"/>
      <c r="ET156" s="16"/>
      <c r="EU156" s="16"/>
      <c r="EV156" s="16"/>
      <c r="EW156" s="16"/>
      <c r="EX156" s="16"/>
      <c r="EY156" s="16"/>
      <c r="EZ156" s="16"/>
      <c r="FA156" s="16"/>
      <c r="FB156" s="16"/>
      <c r="FC156" s="16"/>
      <c r="FD156" s="16"/>
      <c r="FE156" s="16"/>
      <c r="FF156" s="16"/>
      <c r="FG156" s="16"/>
      <c r="FH156" s="16"/>
      <c r="FI156" s="16"/>
      <c r="FJ156" s="16"/>
      <c r="FK156" s="16"/>
      <c r="FL156" s="16"/>
      <c r="FM156" s="16"/>
      <c r="FN156" s="16"/>
      <c r="FO156" s="16"/>
      <c r="FP156" s="16"/>
      <c r="FQ156" s="16"/>
      <c r="FR156" s="16"/>
      <c r="FS156" s="16"/>
      <c r="FT156" s="16"/>
      <c r="FU156" s="16"/>
      <c r="FV156" s="16"/>
      <c r="FW156" s="16"/>
      <c r="FX156" s="16"/>
      <c r="FY156" s="16"/>
      <c r="FZ156" s="16"/>
      <c r="GA156" s="16"/>
      <c r="GB156" s="16"/>
      <c r="GC156" s="16"/>
      <c r="GD156" s="16"/>
      <c r="GE156" s="16"/>
      <c r="GF156" s="16"/>
      <c r="GG156" s="16"/>
      <c r="GH156" s="16"/>
      <c r="GI156" s="16"/>
      <c r="GJ156" s="16"/>
      <c r="GK156" s="16"/>
      <c r="GL156" s="16"/>
      <c r="GM156" s="16"/>
      <c r="GN156" s="16"/>
      <c r="GO156" s="16"/>
      <c r="GP156" s="16"/>
      <c r="GQ156" s="16"/>
      <c r="GR156" s="16"/>
      <c r="GS156" s="16"/>
      <c r="GT156" s="16"/>
      <c r="GU156" s="16"/>
      <c r="GV156" s="16"/>
      <c r="GW156" s="16"/>
      <c r="GX156" s="16"/>
      <c r="GY156" s="16"/>
      <c r="GZ156" s="16"/>
      <c r="HA156" s="16"/>
      <c r="HB156" s="16"/>
      <c r="HC156" s="16"/>
      <c r="HD156" s="16"/>
      <c r="HE156" s="16"/>
      <c r="HF156" s="16"/>
      <c r="HG156" s="16"/>
      <c r="HH156" s="16"/>
      <c r="HI156" s="16"/>
      <c r="HJ156" s="16"/>
      <c r="HK156" s="16"/>
      <c r="HL156" s="16"/>
      <c r="HM156" s="16"/>
      <c r="HN156" s="16"/>
      <c r="HO156" s="16"/>
      <c r="HP156" s="16"/>
      <c r="HQ156" s="16"/>
      <c r="HR156" s="16"/>
      <c r="HS156" s="16"/>
      <c r="HT156" s="16"/>
      <c r="HU156" s="16"/>
      <c r="HV156" s="16"/>
      <c r="HW156" s="16"/>
      <c r="HX156" s="16"/>
      <c r="HY156" s="16"/>
      <c r="HZ156" s="16"/>
    </row>
    <row r="157" spans="1:234" s="18" customFormat="1" ht="12.75" x14ac:dyDescent="0.25">
      <c r="A157" s="126" t="s">
        <v>273</v>
      </c>
      <c r="B157" s="112" t="s">
        <v>223</v>
      </c>
      <c r="C157" s="115"/>
      <c r="D157" s="116"/>
      <c r="E157" s="32"/>
      <c r="F157" s="191"/>
      <c r="G157" s="16"/>
      <c r="I157" s="16"/>
      <c r="J157" s="16"/>
      <c r="K157" s="16"/>
      <c r="L157" s="16"/>
      <c r="M157" s="16"/>
      <c r="N157" s="16"/>
      <c r="O157" s="16"/>
      <c r="P157" s="16"/>
      <c r="Q157" s="16"/>
      <c r="R157" s="16"/>
      <c r="S157" s="16"/>
      <c r="T157" s="16"/>
      <c r="U157" s="16"/>
      <c r="V157" s="16"/>
      <c r="W157" s="16"/>
      <c r="X157" s="16"/>
      <c r="Y157" s="16"/>
      <c r="Z157" s="16"/>
      <c r="AA157" s="16"/>
      <c r="AB157" s="16"/>
      <c r="AC157" s="16"/>
      <c r="AD157" s="16"/>
      <c r="AE157" s="16"/>
      <c r="AF157" s="16"/>
      <c r="AG157" s="16"/>
      <c r="AH157" s="16"/>
      <c r="AI157" s="16"/>
      <c r="AJ157" s="16"/>
      <c r="AK157" s="16"/>
      <c r="AL157" s="16"/>
      <c r="AM157" s="16"/>
      <c r="AN157" s="16"/>
      <c r="AO157" s="16"/>
      <c r="AP157" s="16"/>
      <c r="AQ157" s="16"/>
      <c r="AR157" s="16"/>
      <c r="AS157" s="16"/>
      <c r="AT157" s="16"/>
      <c r="AU157" s="16"/>
      <c r="AV157" s="16"/>
      <c r="AW157" s="16"/>
      <c r="AX157" s="16"/>
      <c r="AY157" s="16"/>
      <c r="AZ157" s="16"/>
      <c r="BA157" s="16"/>
      <c r="BB157" s="16"/>
      <c r="BC157" s="16"/>
      <c r="BD157" s="16"/>
      <c r="BE157" s="16"/>
      <c r="BF157" s="16"/>
      <c r="BG157" s="16"/>
      <c r="BH157" s="16"/>
      <c r="BI157" s="16"/>
      <c r="BJ157" s="16"/>
      <c r="BK157" s="16"/>
      <c r="BL157" s="16"/>
      <c r="BM157" s="16"/>
      <c r="BN157" s="16"/>
      <c r="BO157" s="16"/>
      <c r="BP157" s="16"/>
      <c r="BQ157" s="16"/>
      <c r="BR157" s="16"/>
      <c r="BS157" s="16"/>
      <c r="BT157" s="16"/>
      <c r="BU157" s="16"/>
      <c r="BV157" s="16"/>
      <c r="BW157" s="16"/>
      <c r="BX157" s="16"/>
      <c r="BY157" s="16"/>
      <c r="BZ157" s="16"/>
      <c r="CA157" s="16"/>
      <c r="CB157" s="16"/>
      <c r="CC157" s="16"/>
      <c r="CD157" s="16"/>
      <c r="CE157" s="16"/>
      <c r="CF157" s="16"/>
      <c r="CG157" s="16"/>
      <c r="CH157" s="16"/>
      <c r="CI157" s="16"/>
      <c r="CJ157" s="16"/>
      <c r="CK157" s="16"/>
      <c r="CL157" s="16"/>
      <c r="CM157" s="16"/>
      <c r="CN157" s="16"/>
      <c r="CO157" s="16"/>
      <c r="CP157" s="16"/>
      <c r="CQ157" s="16"/>
      <c r="CR157" s="16"/>
      <c r="CS157" s="16"/>
      <c r="CT157" s="16"/>
      <c r="CU157" s="16"/>
      <c r="CV157" s="16"/>
      <c r="CW157" s="16"/>
      <c r="CX157" s="16"/>
      <c r="CY157" s="16"/>
      <c r="CZ157" s="16"/>
      <c r="DA157" s="16"/>
      <c r="DB157" s="16"/>
      <c r="DC157" s="16"/>
      <c r="DD157" s="16"/>
      <c r="DE157" s="16"/>
      <c r="DF157" s="16"/>
      <c r="DG157" s="16"/>
      <c r="DH157" s="16"/>
      <c r="DI157" s="16"/>
      <c r="DJ157" s="16"/>
      <c r="DK157" s="16"/>
      <c r="DL157" s="16"/>
      <c r="DM157" s="16"/>
      <c r="DN157" s="16"/>
      <c r="DO157" s="16"/>
      <c r="DP157" s="16"/>
      <c r="DQ157" s="16"/>
      <c r="DR157" s="16"/>
      <c r="DS157" s="16"/>
      <c r="DT157" s="16"/>
      <c r="DU157" s="16"/>
      <c r="DV157" s="16"/>
      <c r="DW157" s="16"/>
      <c r="DX157" s="16"/>
      <c r="DY157" s="16"/>
      <c r="DZ157" s="16"/>
      <c r="EA157" s="16"/>
      <c r="EB157" s="16"/>
      <c r="EC157" s="16"/>
      <c r="ED157" s="16"/>
      <c r="EE157" s="16"/>
      <c r="EF157" s="16"/>
      <c r="EG157" s="16"/>
      <c r="EH157" s="16"/>
      <c r="EI157" s="16"/>
      <c r="EJ157" s="16"/>
      <c r="EK157" s="16"/>
      <c r="EL157" s="16"/>
      <c r="EM157" s="16"/>
      <c r="EN157" s="16"/>
      <c r="EO157" s="16"/>
      <c r="EP157" s="16"/>
      <c r="EQ157" s="16"/>
      <c r="ER157" s="16"/>
      <c r="ES157" s="16"/>
      <c r="ET157" s="16"/>
      <c r="EU157" s="16"/>
      <c r="EV157" s="16"/>
      <c r="EW157" s="16"/>
      <c r="EX157" s="16"/>
      <c r="EY157" s="16"/>
      <c r="EZ157" s="16"/>
      <c r="FA157" s="16"/>
      <c r="FB157" s="16"/>
      <c r="FC157" s="16"/>
      <c r="FD157" s="16"/>
      <c r="FE157" s="16"/>
      <c r="FF157" s="16"/>
      <c r="FG157" s="16"/>
      <c r="FH157" s="16"/>
      <c r="FI157" s="16"/>
      <c r="FJ157" s="16"/>
      <c r="FK157" s="16"/>
      <c r="FL157" s="16"/>
      <c r="FM157" s="16"/>
      <c r="FN157" s="16"/>
      <c r="FO157" s="16"/>
      <c r="FP157" s="16"/>
      <c r="FQ157" s="16"/>
      <c r="FR157" s="16"/>
      <c r="FS157" s="16"/>
      <c r="FT157" s="16"/>
      <c r="FU157" s="16"/>
      <c r="FV157" s="16"/>
      <c r="FW157" s="16"/>
      <c r="FX157" s="16"/>
      <c r="FY157" s="16"/>
      <c r="FZ157" s="16"/>
      <c r="GA157" s="16"/>
      <c r="GB157" s="16"/>
      <c r="GC157" s="16"/>
      <c r="GD157" s="16"/>
      <c r="GE157" s="16"/>
      <c r="GF157" s="16"/>
      <c r="GG157" s="16"/>
      <c r="GH157" s="16"/>
      <c r="GI157" s="16"/>
      <c r="GJ157" s="16"/>
      <c r="GK157" s="16"/>
      <c r="GL157" s="16"/>
      <c r="GM157" s="16"/>
      <c r="GN157" s="16"/>
      <c r="GO157" s="16"/>
      <c r="GP157" s="16"/>
      <c r="GQ157" s="16"/>
      <c r="GR157" s="16"/>
      <c r="GS157" s="16"/>
      <c r="GT157" s="16"/>
      <c r="GU157" s="16"/>
      <c r="GV157" s="16"/>
      <c r="GW157" s="16"/>
      <c r="GX157" s="16"/>
      <c r="GY157" s="16"/>
      <c r="GZ157" s="16"/>
      <c r="HA157" s="16"/>
      <c r="HB157" s="16"/>
      <c r="HC157" s="16"/>
      <c r="HD157" s="16"/>
      <c r="HE157" s="16"/>
      <c r="HF157" s="16"/>
      <c r="HG157" s="16"/>
      <c r="HH157" s="16"/>
      <c r="HI157" s="16"/>
      <c r="HJ157" s="16"/>
      <c r="HK157" s="16"/>
      <c r="HL157" s="16"/>
      <c r="HM157" s="16"/>
      <c r="HN157" s="16"/>
      <c r="HO157" s="16"/>
      <c r="HP157" s="16"/>
      <c r="HQ157" s="16"/>
      <c r="HR157" s="16"/>
      <c r="HS157" s="16"/>
      <c r="HT157" s="16"/>
      <c r="HU157" s="16"/>
      <c r="HV157" s="16"/>
      <c r="HW157" s="16"/>
      <c r="HX157" s="16"/>
      <c r="HY157" s="16"/>
      <c r="HZ157" s="16"/>
    </row>
    <row r="158" spans="1:234" s="18" customFormat="1" ht="12.75" x14ac:dyDescent="0.25">
      <c r="A158" s="126"/>
      <c r="B158" s="112" t="s">
        <v>53</v>
      </c>
      <c r="C158" s="115" t="s">
        <v>52</v>
      </c>
      <c r="D158" s="116">
        <v>3</v>
      </c>
      <c r="E158" s="32"/>
      <c r="F158" s="191">
        <f>+E158*D158</f>
        <v>0</v>
      </c>
      <c r="G158" s="16"/>
      <c r="I158" s="3"/>
      <c r="J158" s="16"/>
      <c r="K158" s="16"/>
      <c r="L158" s="16"/>
      <c r="M158" s="16"/>
      <c r="N158" s="16"/>
      <c r="O158" s="16"/>
      <c r="P158" s="16"/>
      <c r="Q158" s="16"/>
      <c r="R158" s="16"/>
      <c r="S158" s="16"/>
      <c r="T158" s="16"/>
      <c r="U158" s="16"/>
      <c r="V158" s="16"/>
      <c r="W158" s="16"/>
      <c r="X158" s="16"/>
      <c r="Y158" s="16"/>
      <c r="Z158" s="16"/>
      <c r="AA158" s="16"/>
      <c r="AB158" s="16"/>
      <c r="AC158" s="16"/>
      <c r="AD158" s="16"/>
      <c r="AE158" s="16"/>
      <c r="AF158" s="16"/>
      <c r="AG158" s="16"/>
      <c r="AH158" s="16"/>
      <c r="AI158" s="16"/>
      <c r="AJ158" s="16"/>
      <c r="AK158" s="16"/>
      <c r="AL158" s="16"/>
      <c r="AM158" s="16"/>
      <c r="AN158" s="16"/>
      <c r="AO158" s="16"/>
      <c r="AP158" s="16"/>
      <c r="AQ158" s="16"/>
      <c r="AR158" s="16"/>
      <c r="AS158" s="16"/>
      <c r="AT158" s="16"/>
      <c r="AU158" s="16"/>
      <c r="AV158" s="16"/>
      <c r="AW158" s="16"/>
      <c r="AX158" s="16"/>
      <c r="AY158" s="16"/>
      <c r="AZ158" s="16"/>
      <c r="BA158" s="16"/>
      <c r="BB158" s="16"/>
      <c r="BC158" s="16"/>
      <c r="BD158" s="16"/>
      <c r="BE158" s="16"/>
      <c r="BF158" s="16"/>
      <c r="BG158" s="16"/>
      <c r="BH158" s="16"/>
      <c r="BI158" s="16"/>
      <c r="BJ158" s="16"/>
      <c r="BK158" s="16"/>
      <c r="BL158" s="16"/>
      <c r="BM158" s="16"/>
      <c r="BN158" s="16"/>
      <c r="BO158" s="16"/>
      <c r="BP158" s="16"/>
      <c r="BQ158" s="16"/>
      <c r="BR158" s="16"/>
      <c r="BS158" s="16"/>
      <c r="BT158" s="16"/>
      <c r="BU158" s="16"/>
      <c r="BV158" s="16"/>
      <c r="BW158" s="16"/>
      <c r="BX158" s="16"/>
      <c r="BY158" s="16"/>
      <c r="BZ158" s="16"/>
      <c r="CA158" s="16"/>
      <c r="CB158" s="16"/>
      <c r="CC158" s="16"/>
      <c r="CD158" s="16"/>
      <c r="CE158" s="16"/>
      <c r="CF158" s="16"/>
      <c r="CG158" s="16"/>
      <c r="CH158" s="16"/>
      <c r="CI158" s="16"/>
      <c r="CJ158" s="16"/>
      <c r="CK158" s="16"/>
      <c r="CL158" s="16"/>
      <c r="CM158" s="16"/>
      <c r="CN158" s="16"/>
      <c r="CO158" s="16"/>
      <c r="CP158" s="16"/>
      <c r="CQ158" s="16"/>
      <c r="CR158" s="16"/>
      <c r="CS158" s="16"/>
      <c r="CT158" s="16"/>
      <c r="CU158" s="16"/>
      <c r="CV158" s="16"/>
      <c r="CW158" s="16"/>
      <c r="CX158" s="16"/>
      <c r="CY158" s="16"/>
      <c r="CZ158" s="16"/>
      <c r="DA158" s="16"/>
      <c r="DB158" s="16"/>
      <c r="DC158" s="16"/>
      <c r="DD158" s="16"/>
      <c r="DE158" s="16"/>
      <c r="DF158" s="16"/>
      <c r="DG158" s="16"/>
      <c r="DH158" s="16"/>
      <c r="DI158" s="16"/>
      <c r="DJ158" s="16"/>
      <c r="DK158" s="16"/>
      <c r="DL158" s="16"/>
      <c r="DM158" s="16"/>
      <c r="DN158" s="16"/>
      <c r="DO158" s="16"/>
      <c r="DP158" s="16"/>
      <c r="DQ158" s="16"/>
      <c r="DR158" s="16"/>
      <c r="DS158" s="16"/>
      <c r="DT158" s="16"/>
      <c r="DU158" s="16"/>
      <c r="DV158" s="16"/>
      <c r="DW158" s="16"/>
      <c r="DX158" s="16"/>
      <c r="DY158" s="16"/>
      <c r="DZ158" s="16"/>
      <c r="EA158" s="16"/>
      <c r="EB158" s="16"/>
      <c r="EC158" s="16"/>
      <c r="ED158" s="16"/>
      <c r="EE158" s="16"/>
      <c r="EF158" s="16"/>
      <c r="EG158" s="16"/>
      <c r="EH158" s="16"/>
      <c r="EI158" s="16"/>
      <c r="EJ158" s="16"/>
      <c r="EK158" s="16"/>
      <c r="EL158" s="16"/>
      <c r="EM158" s="16"/>
      <c r="EN158" s="16"/>
      <c r="EO158" s="16"/>
      <c r="EP158" s="16"/>
      <c r="EQ158" s="16"/>
      <c r="ER158" s="16"/>
      <c r="ES158" s="16"/>
      <c r="ET158" s="16"/>
      <c r="EU158" s="16"/>
      <c r="EV158" s="16"/>
      <c r="EW158" s="16"/>
      <c r="EX158" s="16"/>
      <c r="EY158" s="16"/>
      <c r="EZ158" s="16"/>
      <c r="FA158" s="16"/>
      <c r="FB158" s="16"/>
      <c r="FC158" s="16"/>
      <c r="FD158" s="16"/>
      <c r="FE158" s="16"/>
      <c r="FF158" s="16"/>
      <c r="FG158" s="16"/>
      <c r="FH158" s="16"/>
      <c r="FI158" s="16"/>
      <c r="FJ158" s="16"/>
      <c r="FK158" s="16"/>
      <c r="FL158" s="16"/>
      <c r="FM158" s="16"/>
      <c r="FN158" s="16"/>
      <c r="FO158" s="16"/>
      <c r="FP158" s="16"/>
      <c r="FQ158" s="16"/>
      <c r="FR158" s="16"/>
      <c r="FS158" s="16"/>
      <c r="FT158" s="16"/>
      <c r="FU158" s="16"/>
      <c r="FV158" s="16"/>
      <c r="FW158" s="16"/>
      <c r="FX158" s="16"/>
      <c r="FY158" s="16"/>
      <c r="FZ158" s="16"/>
      <c r="GA158" s="16"/>
      <c r="GB158" s="16"/>
      <c r="GC158" s="16"/>
      <c r="GD158" s="16"/>
      <c r="GE158" s="16"/>
      <c r="GF158" s="16"/>
      <c r="GG158" s="16"/>
      <c r="GH158" s="16"/>
      <c r="GI158" s="16"/>
      <c r="GJ158" s="16"/>
      <c r="GK158" s="16"/>
      <c r="GL158" s="16"/>
      <c r="GM158" s="16"/>
      <c r="GN158" s="16"/>
      <c r="GO158" s="16"/>
      <c r="GP158" s="16"/>
      <c r="GQ158" s="16"/>
      <c r="GR158" s="16"/>
      <c r="GS158" s="16"/>
      <c r="GT158" s="16"/>
      <c r="GU158" s="16"/>
      <c r="GV158" s="16"/>
      <c r="GW158" s="16"/>
      <c r="GX158" s="16"/>
      <c r="GY158" s="16"/>
      <c r="GZ158" s="16"/>
      <c r="HA158" s="16"/>
      <c r="HB158" s="16"/>
      <c r="HC158" s="16"/>
      <c r="HD158" s="16"/>
      <c r="HE158" s="16"/>
      <c r="HF158" s="16"/>
      <c r="HG158" s="16"/>
      <c r="HH158" s="16"/>
      <c r="HI158" s="16"/>
      <c r="HJ158" s="16"/>
      <c r="HK158" s="16"/>
      <c r="HL158" s="16"/>
      <c r="HM158" s="16"/>
      <c r="HN158" s="16"/>
      <c r="HO158" s="16"/>
      <c r="HP158" s="16"/>
      <c r="HQ158" s="16"/>
      <c r="HR158" s="16"/>
      <c r="HS158" s="16"/>
      <c r="HT158" s="16"/>
      <c r="HU158" s="16"/>
      <c r="HV158" s="16"/>
      <c r="HW158" s="16"/>
      <c r="HX158" s="16"/>
      <c r="HY158" s="16"/>
      <c r="HZ158" s="16"/>
    </row>
    <row r="159" spans="1:234" s="18" customFormat="1" ht="12.75" x14ac:dyDescent="0.25">
      <c r="A159" s="126" t="s">
        <v>274</v>
      </c>
      <c r="B159" s="112" t="s">
        <v>224</v>
      </c>
      <c r="C159" s="115"/>
      <c r="D159" s="116"/>
      <c r="E159" s="32"/>
      <c r="F159" s="191"/>
      <c r="G159" s="16"/>
      <c r="I159" s="16"/>
      <c r="J159" s="16"/>
      <c r="K159" s="16"/>
      <c r="L159" s="16"/>
      <c r="M159" s="16"/>
      <c r="N159" s="16"/>
      <c r="O159" s="16"/>
      <c r="P159" s="16"/>
      <c r="Q159" s="16"/>
      <c r="R159" s="16"/>
      <c r="S159" s="16"/>
      <c r="T159" s="16"/>
      <c r="U159" s="16"/>
      <c r="V159" s="16"/>
      <c r="W159" s="16"/>
      <c r="X159" s="16"/>
      <c r="Y159" s="16"/>
      <c r="Z159" s="16"/>
      <c r="AA159" s="16"/>
      <c r="AB159" s="16"/>
      <c r="AC159" s="16"/>
      <c r="AD159" s="16"/>
      <c r="AE159" s="16"/>
      <c r="AF159" s="16"/>
      <c r="AG159" s="16"/>
      <c r="AH159" s="16"/>
      <c r="AI159" s="16"/>
      <c r="AJ159" s="16"/>
      <c r="AK159" s="16"/>
      <c r="AL159" s="16"/>
      <c r="AM159" s="16"/>
      <c r="AN159" s="16"/>
      <c r="AO159" s="16"/>
      <c r="AP159" s="16"/>
      <c r="AQ159" s="16"/>
      <c r="AR159" s="16"/>
      <c r="AS159" s="16"/>
      <c r="AT159" s="16"/>
      <c r="AU159" s="16"/>
      <c r="AV159" s="16"/>
      <c r="AW159" s="16"/>
      <c r="AX159" s="16"/>
      <c r="AY159" s="16"/>
      <c r="AZ159" s="16"/>
      <c r="BA159" s="16"/>
      <c r="BB159" s="16"/>
      <c r="BC159" s="16"/>
      <c r="BD159" s="16"/>
      <c r="BE159" s="16"/>
      <c r="BF159" s="16"/>
      <c r="BG159" s="16"/>
      <c r="BH159" s="16"/>
      <c r="BI159" s="16"/>
      <c r="BJ159" s="16"/>
      <c r="BK159" s="16"/>
      <c r="BL159" s="16"/>
      <c r="BM159" s="16"/>
      <c r="BN159" s="16"/>
      <c r="BO159" s="16"/>
      <c r="BP159" s="16"/>
      <c r="BQ159" s="16"/>
      <c r="BR159" s="16"/>
      <c r="BS159" s="16"/>
      <c r="BT159" s="16"/>
      <c r="BU159" s="16"/>
      <c r="BV159" s="16"/>
      <c r="BW159" s="16"/>
      <c r="BX159" s="16"/>
      <c r="BY159" s="16"/>
      <c r="BZ159" s="16"/>
      <c r="CA159" s="16"/>
      <c r="CB159" s="16"/>
      <c r="CC159" s="16"/>
      <c r="CD159" s="16"/>
      <c r="CE159" s="16"/>
      <c r="CF159" s="16"/>
      <c r="CG159" s="16"/>
      <c r="CH159" s="16"/>
      <c r="CI159" s="16"/>
      <c r="CJ159" s="16"/>
      <c r="CK159" s="16"/>
      <c r="CL159" s="16"/>
      <c r="CM159" s="16"/>
      <c r="CN159" s="16"/>
      <c r="CO159" s="16"/>
      <c r="CP159" s="16"/>
      <c r="CQ159" s="16"/>
      <c r="CR159" s="16"/>
      <c r="CS159" s="16"/>
      <c r="CT159" s="16"/>
      <c r="CU159" s="16"/>
      <c r="CV159" s="16"/>
      <c r="CW159" s="16"/>
      <c r="CX159" s="16"/>
      <c r="CY159" s="16"/>
      <c r="CZ159" s="16"/>
      <c r="DA159" s="16"/>
      <c r="DB159" s="16"/>
      <c r="DC159" s="16"/>
      <c r="DD159" s="16"/>
      <c r="DE159" s="16"/>
      <c r="DF159" s="16"/>
      <c r="DG159" s="16"/>
      <c r="DH159" s="16"/>
      <c r="DI159" s="16"/>
      <c r="DJ159" s="16"/>
      <c r="DK159" s="16"/>
      <c r="DL159" s="16"/>
      <c r="DM159" s="16"/>
      <c r="DN159" s="16"/>
      <c r="DO159" s="16"/>
      <c r="DP159" s="16"/>
      <c r="DQ159" s="16"/>
      <c r="DR159" s="16"/>
      <c r="DS159" s="16"/>
      <c r="DT159" s="16"/>
      <c r="DU159" s="16"/>
      <c r="DV159" s="16"/>
      <c r="DW159" s="16"/>
      <c r="DX159" s="16"/>
      <c r="DY159" s="16"/>
      <c r="DZ159" s="16"/>
      <c r="EA159" s="16"/>
      <c r="EB159" s="16"/>
      <c r="EC159" s="16"/>
      <c r="ED159" s="16"/>
      <c r="EE159" s="16"/>
      <c r="EF159" s="16"/>
      <c r="EG159" s="16"/>
      <c r="EH159" s="16"/>
      <c r="EI159" s="16"/>
      <c r="EJ159" s="16"/>
      <c r="EK159" s="16"/>
      <c r="EL159" s="16"/>
      <c r="EM159" s="16"/>
      <c r="EN159" s="16"/>
      <c r="EO159" s="16"/>
      <c r="EP159" s="16"/>
      <c r="EQ159" s="16"/>
      <c r="ER159" s="16"/>
      <c r="ES159" s="16"/>
      <c r="ET159" s="16"/>
      <c r="EU159" s="16"/>
      <c r="EV159" s="16"/>
      <c r="EW159" s="16"/>
      <c r="EX159" s="16"/>
      <c r="EY159" s="16"/>
      <c r="EZ159" s="16"/>
      <c r="FA159" s="16"/>
      <c r="FB159" s="16"/>
      <c r="FC159" s="16"/>
      <c r="FD159" s="16"/>
      <c r="FE159" s="16"/>
      <c r="FF159" s="16"/>
      <c r="FG159" s="16"/>
      <c r="FH159" s="16"/>
      <c r="FI159" s="16"/>
      <c r="FJ159" s="16"/>
      <c r="FK159" s="16"/>
      <c r="FL159" s="16"/>
      <c r="FM159" s="16"/>
      <c r="FN159" s="16"/>
      <c r="FO159" s="16"/>
      <c r="FP159" s="16"/>
      <c r="FQ159" s="16"/>
      <c r="FR159" s="16"/>
      <c r="FS159" s="16"/>
      <c r="FT159" s="16"/>
      <c r="FU159" s="16"/>
      <c r="FV159" s="16"/>
      <c r="FW159" s="16"/>
      <c r="FX159" s="16"/>
      <c r="FY159" s="16"/>
      <c r="FZ159" s="16"/>
      <c r="GA159" s="16"/>
      <c r="GB159" s="16"/>
      <c r="GC159" s="16"/>
      <c r="GD159" s="16"/>
      <c r="GE159" s="16"/>
      <c r="GF159" s="16"/>
      <c r="GG159" s="16"/>
      <c r="GH159" s="16"/>
      <c r="GI159" s="16"/>
      <c r="GJ159" s="16"/>
      <c r="GK159" s="16"/>
      <c r="GL159" s="16"/>
      <c r="GM159" s="16"/>
      <c r="GN159" s="16"/>
      <c r="GO159" s="16"/>
      <c r="GP159" s="16"/>
      <c r="GQ159" s="16"/>
      <c r="GR159" s="16"/>
      <c r="GS159" s="16"/>
      <c r="GT159" s="16"/>
      <c r="GU159" s="16"/>
      <c r="GV159" s="16"/>
      <c r="GW159" s="16"/>
      <c r="GX159" s="16"/>
      <c r="GY159" s="16"/>
      <c r="GZ159" s="16"/>
      <c r="HA159" s="16"/>
      <c r="HB159" s="16"/>
      <c r="HC159" s="16"/>
      <c r="HD159" s="16"/>
      <c r="HE159" s="16"/>
      <c r="HF159" s="16"/>
      <c r="HG159" s="16"/>
      <c r="HH159" s="16"/>
      <c r="HI159" s="16"/>
      <c r="HJ159" s="16"/>
      <c r="HK159" s="16"/>
      <c r="HL159" s="16"/>
      <c r="HM159" s="16"/>
      <c r="HN159" s="16"/>
      <c r="HO159" s="16"/>
      <c r="HP159" s="16"/>
      <c r="HQ159" s="16"/>
      <c r="HR159" s="16"/>
      <c r="HS159" s="16"/>
      <c r="HT159" s="16"/>
      <c r="HU159" s="16"/>
      <c r="HV159" s="16"/>
      <c r="HW159" s="16"/>
      <c r="HX159" s="16"/>
      <c r="HY159" s="16"/>
      <c r="HZ159" s="16"/>
    </row>
    <row r="160" spans="1:234" s="18" customFormat="1" ht="12.75" x14ac:dyDescent="0.25">
      <c r="A160" s="128"/>
      <c r="B160" s="112" t="s">
        <v>53</v>
      </c>
      <c r="C160" s="115" t="s">
        <v>52</v>
      </c>
      <c r="D160" s="116">
        <v>1</v>
      </c>
      <c r="E160" s="32"/>
      <c r="F160" s="191">
        <f>+E160*D160</f>
        <v>0</v>
      </c>
      <c r="G160" s="16"/>
      <c r="I160" s="3"/>
      <c r="J160" s="16"/>
      <c r="K160" s="16"/>
      <c r="L160" s="16"/>
      <c r="M160" s="16"/>
      <c r="N160" s="16"/>
      <c r="O160" s="16"/>
      <c r="P160" s="16"/>
      <c r="Q160" s="16"/>
      <c r="R160" s="16"/>
      <c r="S160" s="16"/>
      <c r="T160" s="16"/>
      <c r="U160" s="16"/>
      <c r="V160" s="16"/>
      <c r="W160" s="16"/>
      <c r="X160" s="16"/>
      <c r="Y160" s="16"/>
      <c r="Z160" s="16"/>
      <c r="AA160" s="16"/>
      <c r="AB160" s="16"/>
      <c r="AC160" s="16"/>
      <c r="AD160" s="16"/>
      <c r="AE160" s="16"/>
      <c r="AF160" s="16"/>
      <c r="AG160" s="16"/>
      <c r="AH160" s="16"/>
      <c r="AI160" s="16"/>
      <c r="AJ160" s="16"/>
      <c r="AK160" s="16"/>
      <c r="AL160" s="16"/>
      <c r="AM160" s="16"/>
      <c r="AN160" s="16"/>
      <c r="AO160" s="16"/>
      <c r="AP160" s="16"/>
      <c r="AQ160" s="16"/>
      <c r="AR160" s="16"/>
      <c r="AS160" s="16"/>
      <c r="AT160" s="16"/>
      <c r="AU160" s="16"/>
      <c r="AV160" s="16"/>
      <c r="AW160" s="16"/>
      <c r="AX160" s="16"/>
      <c r="AY160" s="16"/>
      <c r="AZ160" s="16"/>
      <c r="BA160" s="16"/>
      <c r="BB160" s="16"/>
      <c r="BC160" s="16"/>
      <c r="BD160" s="16"/>
      <c r="BE160" s="16"/>
      <c r="BF160" s="16"/>
      <c r="BG160" s="16"/>
      <c r="BH160" s="16"/>
      <c r="BI160" s="16"/>
      <c r="BJ160" s="16"/>
      <c r="BK160" s="16"/>
      <c r="BL160" s="16"/>
      <c r="BM160" s="16"/>
      <c r="BN160" s="16"/>
      <c r="BO160" s="16"/>
      <c r="BP160" s="16"/>
      <c r="BQ160" s="16"/>
      <c r="BR160" s="16"/>
      <c r="BS160" s="16"/>
      <c r="BT160" s="16"/>
      <c r="BU160" s="16"/>
      <c r="BV160" s="16"/>
      <c r="BW160" s="16"/>
      <c r="BX160" s="16"/>
      <c r="BY160" s="16"/>
      <c r="BZ160" s="16"/>
      <c r="CA160" s="16"/>
      <c r="CB160" s="16"/>
      <c r="CC160" s="16"/>
      <c r="CD160" s="16"/>
      <c r="CE160" s="16"/>
      <c r="CF160" s="16"/>
      <c r="CG160" s="16"/>
      <c r="CH160" s="16"/>
      <c r="CI160" s="16"/>
      <c r="CJ160" s="16"/>
      <c r="CK160" s="16"/>
      <c r="CL160" s="16"/>
      <c r="CM160" s="16"/>
      <c r="CN160" s="16"/>
      <c r="CO160" s="16"/>
      <c r="CP160" s="16"/>
      <c r="CQ160" s="16"/>
      <c r="CR160" s="16"/>
      <c r="CS160" s="16"/>
      <c r="CT160" s="16"/>
      <c r="CU160" s="16"/>
      <c r="CV160" s="16"/>
      <c r="CW160" s="16"/>
      <c r="CX160" s="16"/>
      <c r="CY160" s="16"/>
      <c r="CZ160" s="16"/>
      <c r="DA160" s="16"/>
      <c r="DB160" s="16"/>
      <c r="DC160" s="16"/>
      <c r="DD160" s="16"/>
      <c r="DE160" s="16"/>
      <c r="DF160" s="16"/>
      <c r="DG160" s="16"/>
      <c r="DH160" s="16"/>
      <c r="DI160" s="16"/>
      <c r="DJ160" s="16"/>
      <c r="DK160" s="16"/>
      <c r="DL160" s="16"/>
      <c r="DM160" s="16"/>
      <c r="DN160" s="16"/>
      <c r="DO160" s="16"/>
      <c r="DP160" s="16"/>
      <c r="DQ160" s="16"/>
      <c r="DR160" s="16"/>
      <c r="DS160" s="16"/>
      <c r="DT160" s="16"/>
      <c r="DU160" s="16"/>
      <c r="DV160" s="16"/>
      <c r="DW160" s="16"/>
      <c r="DX160" s="16"/>
      <c r="DY160" s="16"/>
      <c r="DZ160" s="16"/>
      <c r="EA160" s="16"/>
      <c r="EB160" s="16"/>
      <c r="EC160" s="16"/>
      <c r="ED160" s="16"/>
      <c r="EE160" s="16"/>
      <c r="EF160" s="16"/>
      <c r="EG160" s="16"/>
      <c r="EH160" s="16"/>
      <c r="EI160" s="16"/>
      <c r="EJ160" s="16"/>
      <c r="EK160" s="16"/>
      <c r="EL160" s="16"/>
      <c r="EM160" s="16"/>
      <c r="EN160" s="16"/>
      <c r="EO160" s="16"/>
      <c r="EP160" s="16"/>
      <c r="EQ160" s="16"/>
      <c r="ER160" s="16"/>
      <c r="ES160" s="16"/>
      <c r="ET160" s="16"/>
      <c r="EU160" s="16"/>
      <c r="EV160" s="16"/>
      <c r="EW160" s="16"/>
      <c r="EX160" s="16"/>
      <c r="EY160" s="16"/>
      <c r="EZ160" s="16"/>
      <c r="FA160" s="16"/>
      <c r="FB160" s="16"/>
      <c r="FC160" s="16"/>
      <c r="FD160" s="16"/>
      <c r="FE160" s="16"/>
      <c r="FF160" s="16"/>
      <c r="FG160" s="16"/>
      <c r="FH160" s="16"/>
      <c r="FI160" s="16"/>
      <c r="FJ160" s="16"/>
      <c r="FK160" s="16"/>
      <c r="FL160" s="16"/>
      <c r="FM160" s="16"/>
      <c r="FN160" s="16"/>
      <c r="FO160" s="16"/>
      <c r="FP160" s="16"/>
      <c r="FQ160" s="16"/>
      <c r="FR160" s="16"/>
      <c r="FS160" s="16"/>
      <c r="FT160" s="16"/>
      <c r="FU160" s="16"/>
      <c r="FV160" s="16"/>
      <c r="FW160" s="16"/>
      <c r="FX160" s="16"/>
      <c r="FY160" s="16"/>
      <c r="FZ160" s="16"/>
      <c r="GA160" s="16"/>
      <c r="GB160" s="16"/>
      <c r="GC160" s="16"/>
      <c r="GD160" s="16"/>
      <c r="GE160" s="16"/>
      <c r="GF160" s="16"/>
      <c r="GG160" s="16"/>
      <c r="GH160" s="16"/>
      <c r="GI160" s="16"/>
      <c r="GJ160" s="16"/>
      <c r="GK160" s="16"/>
      <c r="GL160" s="16"/>
      <c r="GM160" s="16"/>
      <c r="GN160" s="16"/>
      <c r="GO160" s="16"/>
      <c r="GP160" s="16"/>
      <c r="GQ160" s="16"/>
      <c r="GR160" s="16"/>
      <c r="GS160" s="16"/>
      <c r="GT160" s="16"/>
      <c r="GU160" s="16"/>
      <c r="GV160" s="16"/>
      <c r="GW160" s="16"/>
      <c r="GX160" s="16"/>
      <c r="GY160" s="16"/>
      <c r="GZ160" s="16"/>
      <c r="HA160" s="16"/>
      <c r="HB160" s="16"/>
      <c r="HC160" s="16"/>
      <c r="HD160" s="16"/>
      <c r="HE160" s="16"/>
      <c r="HF160" s="16"/>
      <c r="HG160" s="16"/>
      <c r="HH160" s="16"/>
      <c r="HI160" s="16"/>
      <c r="HJ160" s="16"/>
      <c r="HK160" s="16"/>
      <c r="HL160" s="16"/>
      <c r="HM160" s="16"/>
      <c r="HN160" s="16"/>
      <c r="HO160" s="16"/>
      <c r="HP160" s="16"/>
      <c r="HQ160" s="16"/>
      <c r="HR160" s="16"/>
      <c r="HS160" s="16"/>
      <c r="HT160" s="16"/>
      <c r="HU160" s="16"/>
      <c r="HV160" s="16"/>
      <c r="HW160" s="16"/>
      <c r="HX160" s="16"/>
      <c r="HY160" s="16"/>
      <c r="HZ160" s="16"/>
    </row>
    <row r="161" spans="1:234" s="18" customFormat="1" ht="12.75" x14ac:dyDescent="0.25">
      <c r="A161" s="128"/>
      <c r="B161" s="106"/>
      <c r="C161" s="104"/>
      <c r="D161" s="105"/>
      <c r="E161" s="3"/>
      <c r="F161" s="190"/>
      <c r="G161" s="16"/>
      <c r="I161" s="16"/>
      <c r="J161" s="16"/>
      <c r="K161" s="16"/>
      <c r="L161" s="16"/>
      <c r="M161" s="16"/>
      <c r="N161" s="16"/>
      <c r="O161" s="16"/>
      <c r="P161" s="16"/>
      <c r="Q161" s="16"/>
      <c r="R161" s="16"/>
      <c r="S161" s="16"/>
      <c r="T161" s="16"/>
      <c r="U161" s="16"/>
      <c r="V161" s="16"/>
      <c r="W161" s="16"/>
      <c r="X161" s="16"/>
      <c r="Y161" s="16"/>
      <c r="Z161" s="16"/>
      <c r="AA161" s="16"/>
      <c r="AB161" s="16"/>
      <c r="AC161" s="16"/>
      <c r="AD161" s="16"/>
      <c r="AE161" s="16"/>
      <c r="AF161" s="16"/>
      <c r="AG161" s="16"/>
      <c r="AH161" s="16"/>
      <c r="AI161" s="16"/>
      <c r="AJ161" s="16"/>
      <c r="AK161" s="16"/>
      <c r="AL161" s="16"/>
      <c r="AM161" s="16"/>
      <c r="AN161" s="16"/>
      <c r="AO161" s="16"/>
      <c r="AP161" s="16"/>
      <c r="AQ161" s="16"/>
      <c r="AR161" s="16"/>
      <c r="AS161" s="16"/>
      <c r="AT161" s="16"/>
      <c r="AU161" s="16"/>
      <c r="AV161" s="16"/>
      <c r="AW161" s="16"/>
      <c r="AX161" s="16"/>
      <c r="AY161" s="16"/>
      <c r="AZ161" s="16"/>
      <c r="BA161" s="16"/>
      <c r="BB161" s="16"/>
      <c r="BC161" s="16"/>
      <c r="BD161" s="16"/>
      <c r="BE161" s="16"/>
      <c r="BF161" s="16"/>
      <c r="BG161" s="16"/>
      <c r="BH161" s="16"/>
      <c r="BI161" s="16"/>
      <c r="BJ161" s="16"/>
      <c r="BK161" s="16"/>
      <c r="BL161" s="16"/>
      <c r="BM161" s="16"/>
      <c r="BN161" s="16"/>
      <c r="BO161" s="16"/>
      <c r="BP161" s="16"/>
      <c r="BQ161" s="16"/>
      <c r="BR161" s="16"/>
      <c r="BS161" s="16"/>
      <c r="BT161" s="16"/>
      <c r="BU161" s="16"/>
      <c r="BV161" s="16"/>
      <c r="BW161" s="16"/>
      <c r="BX161" s="16"/>
      <c r="BY161" s="16"/>
      <c r="BZ161" s="16"/>
      <c r="CA161" s="16"/>
      <c r="CB161" s="16"/>
      <c r="CC161" s="16"/>
      <c r="CD161" s="16"/>
      <c r="CE161" s="16"/>
      <c r="CF161" s="16"/>
      <c r="CG161" s="16"/>
      <c r="CH161" s="16"/>
      <c r="CI161" s="16"/>
      <c r="CJ161" s="16"/>
      <c r="CK161" s="16"/>
      <c r="CL161" s="16"/>
      <c r="CM161" s="16"/>
      <c r="CN161" s="16"/>
      <c r="CO161" s="16"/>
      <c r="CP161" s="16"/>
      <c r="CQ161" s="16"/>
      <c r="CR161" s="16"/>
      <c r="CS161" s="16"/>
      <c r="CT161" s="16"/>
      <c r="CU161" s="16"/>
      <c r="CV161" s="16"/>
      <c r="CW161" s="16"/>
      <c r="CX161" s="16"/>
      <c r="CY161" s="16"/>
      <c r="CZ161" s="16"/>
      <c r="DA161" s="16"/>
      <c r="DB161" s="16"/>
      <c r="DC161" s="16"/>
      <c r="DD161" s="16"/>
      <c r="DE161" s="16"/>
      <c r="DF161" s="16"/>
      <c r="DG161" s="16"/>
      <c r="DH161" s="16"/>
      <c r="DI161" s="16"/>
      <c r="DJ161" s="16"/>
      <c r="DK161" s="16"/>
      <c r="DL161" s="16"/>
      <c r="DM161" s="16"/>
      <c r="DN161" s="16"/>
      <c r="DO161" s="16"/>
      <c r="DP161" s="16"/>
      <c r="DQ161" s="16"/>
      <c r="DR161" s="16"/>
      <c r="DS161" s="16"/>
      <c r="DT161" s="16"/>
      <c r="DU161" s="16"/>
      <c r="DV161" s="16"/>
      <c r="DW161" s="16"/>
      <c r="DX161" s="16"/>
      <c r="DY161" s="16"/>
      <c r="DZ161" s="16"/>
      <c r="EA161" s="16"/>
      <c r="EB161" s="16"/>
      <c r="EC161" s="16"/>
      <c r="ED161" s="16"/>
      <c r="EE161" s="16"/>
      <c r="EF161" s="16"/>
      <c r="EG161" s="16"/>
      <c r="EH161" s="16"/>
      <c r="EI161" s="16"/>
      <c r="EJ161" s="16"/>
      <c r="EK161" s="16"/>
      <c r="EL161" s="16"/>
      <c r="EM161" s="16"/>
      <c r="EN161" s="16"/>
      <c r="EO161" s="16"/>
      <c r="EP161" s="16"/>
      <c r="EQ161" s="16"/>
      <c r="ER161" s="16"/>
      <c r="ES161" s="16"/>
      <c r="ET161" s="16"/>
      <c r="EU161" s="16"/>
      <c r="EV161" s="16"/>
      <c r="EW161" s="16"/>
      <c r="EX161" s="16"/>
      <c r="EY161" s="16"/>
      <c r="EZ161" s="16"/>
      <c r="FA161" s="16"/>
      <c r="FB161" s="16"/>
      <c r="FC161" s="16"/>
      <c r="FD161" s="16"/>
      <c r="FE161" s="16"/>
      <c r="FF161" s="16"/>
      <c r="FG161" s="16"/>
      <c r="FH161" s="16"/>
      <c r="FI161" s="16"/>
      <c r="FJ161" s="16"/>
      <c r="FK161" s="16"/>
      <c r="FL161" s="16"/>
      <c r="FM161" s="16"/>
      <c r="FN161" s="16"/>
      <c r="FO161" s="16"/>
      <c r="FP161" s="16"/>
      <c r="FQ161" s="16"/>
      <c r="FR161" s="16"/>
      <c r="FS161" s="16"/>
      <c r="FT161" s="16"/>
      <c r="FU161" s="16"/>
      <c r="FV161" s="16"/>
      <c r="FW161" s="16"/>
      <c r="FX161" s="16"/>
      <c r="FY161" s="16"/>
      <c r="FZ161" s="16"/>
      <c r="GA161" s="16"/>
      <c r="GB161" s="16"/>
      <c r="GC161" s="16"/>
      <c r="GD161" s="16"/>
      <c r="GE161" s="16"/>
      <c r="GF161" s="16"/>
      <c r="GG161" s="16"/>
      <c r="GH161" s="16"/>
      <c r="GI161" s="16"/>
      <c r="GJ161" s="16"/>
      <c r="GK161" s="16"/>
      <c r="GL161" s="16"/>
      <c r="GM161" s="16"/>
      <c r="GN161" s="16"/>
      <c r="GO161" s="16"/>
      <c r="GP161" s="16"/>
      <c r="GQ161" s="16"/>
      <c r="GR161" s="16"/>
      <c r="GS161" s="16"/>
      <c r="GT161" s="16"/>
      <c r="GU161" s="16"/>
      <c r="GV161" s="16"/>
      <c r="GW161" s="16"/>
      <c r="GX161" s="16"/>
      <c r="GY161" s="16"/>
      <c r="GZ161" s="16"/>
      <c r="HA161" s="16"/>
      <c r="HB161" s="16"/>
      <c r="HC161" s="16"/>
      <c r="HD161" s="16"/>
      <c r="HE161" s="16"/>
      <c r="HF161" s="16"/>
      <c r="HG161" s="16"/>
      <c r="HH161" s="16"/>
      <c r="HI161" s="16"/>
      <c r="HJ161" s="16"/>
      <c r="HK161" s="16"/>
      <c r="HL161" s="16"/>
      <c r="HM161" s="16"/>
      <c r="HN161" s="16"/>
      <c r="HO161" s="16"/>
      <c r="HP161" s="16"/>
      <c r="HQ161" s="16"/>
      <c r="HR161" s="16"/>
      <c r="HS161" s="16"/>
      <c r="HT161" s="16"/>
      <c r="HU161" s="16"/>
      <c r="HV161" s="16"/>
      <c r="HW161" s="16"/>
      <c r="HX161" s="16"/>
      <c r="HY161" s="16"/>
      <c r="HZ161" s="16"/>
    </row>
    <row r="162" spans="1:234" ht="191.25" x14ac:dyDescent="0.2">
      <c r="A162" s="102" t="s">
        <v>68</v>
      </c>
      <c r="B162" s="106" t="s">
        <v>158</v>
      </c>
      <c r="C162" s="104"/>
      <c r="D162" s="105"/>
      <c r="F162" s="195"/>
      <c r="G162" s="12"/>
      <c r="H162" s="14"/>
      <c r="I162" s="12"/>
      <c r="J162" s="12"/>
      <c r="K162" s="12"/>
      <c r="L162" s="12"/>
      <c r="M162" s="12"/>
      <c r="N162" s="12"/>
      <c r="O162" s="12"/>
      <c r="P162" s="12"/>
      <c r="Q162" s="12"/>
      <c r="R162" s="12"/>
      <c r="S162" s="12"/>
      <c r="T162" s="12"/>
      <c r="U162" s="12"/>
      <c r="V162" s="12"/>
      <c r="W162" s="12"/>
      <c r="X162" s="12"/>
      <c r="Y162" s="12"/>
      <c r="Z162" s="12"/>
      <c r="AA162" s="12"/>
      <c r="AB162" s="12"/>
      <c r="AC162" s="12"/>
      <c r="AD162" s="12"/>
      <c r="AE162" s="12"/>
      <c r="AF162" s="12"/>
      <c r="AG162" s="12"/>
      <c r="AH162" s="12"/>
      <c r="AI162" s="12"/>
      <c r="AJ162" s="12"/>
      <c r="AK162" s="12"/>
      <c r="AL162" s="12"/>
      <c r="AM162" s="12"/>
      <c r="AN162" s="12"/>
      <c r="AO162" s="12"/>
      <c r="AP162" s="12"/>
      <c r="AQ162" s="12"/>
      <c r="AR162" s="12"/>
      <c r="AS162" s="12"/>
      <c r="AT162" s="12"/>
      <c r="AU162" s="12"/>
      <c r="AV162" s="12"/>
      <c r="AW162" s="12"/>
      <c r="AX162" s="12"/>
      <c r="AY162" s="12"/>
      <c r="AZ162" s="12"/>
      <c r="BA162" s="12"/>
      <c r="BB162" s="12"/>
      <c r="BC162" s="12"/>
      <c r="BD162" s="12"/>
      <c r="BE162" s="12"/>
      <c r="BF162" s="12"/>
      <c r="BG162" s="12"/>
      <c r="BH162" s="12"/>
      <c r="BI162" s="12"/>
      <c r="BJ162" s="12"/>
      <c r="BK162" s="12"/>
      <c r="BL162" s="12"/>
      <c r="BM162" s="12"/>
      <c r="BN162" s="12"/>
      <c r="BO162" s="12"/>
      <c r="BP162" s="12"/>
      <c r="BQ162" s="12"/>
      <c r="BR162" s="12"/>
      <c r="BS162" s="12"/>
      <c r="BT162" s="12"/>
      <c r="BU162" s="12"/>
      <c r="BV162" s="12"/>
      <c r="BW162" s="12"/>
      <c r="BX162" s="12"/>
      <c r="BY162" s="12"/>
      <c r="BZ162" s="12"/>
      <c r="CA162" s="12"/>
      <c r="CB162" s="12"/>
      <c r="CC162" s="12"/>
      <c r="CD162" s="12"/>
      <c r="CE162" s="12"/>
      <c r="CF162" s="12"/>
      <c r="CG162" s="12"/>
      <c r="CH162" s="12"/>
      <c r="CI162" s="12"/>
      <c r="CJ162" s="12"/>
      <c r="CK162" s="12"/>
      <c r="CL162" s="12"/>
      <c r="CM162" s="12"/>
      <c r="CN162" s="12"/>
      <c r="CO162" s="12"/>
      <c r="CP162" s="12"/>
      <c r="CQ162" s="12"/>
      <c r="CR162" s="12"/>
      <c r="CS162" s="12"/>
      <c r="CT162" s="12"/>
      <c r="CU162" s="12"/>
      <c r="CV162" s="12"/>
      <c r="CW162" s="12"/>
      <c r="CX162" s="12"/>
      <c r="CY162" s="12"/>
      <c r="CZ162" s="12"/>
      <c r="DA162" s="12"/>
      <c r="DB162" s="12"/>
      <c r="DC162" s="12"/>
      <c r="DD162" s="12"/>
      <c r="DE162" s="12"/>
      <c r="DF162" s="12"/>
      <c r="DG162" s="12"/>
      <c r="DH162" s="12"/>
      <c r="DI162" s="12"/>
      <c r="DJ162" s="12"/>
      <c r="DK162" s="12"/>
      <c r="DL162" s="12"/>
      <c r="DM162" s="12"/>
      <c r="DN162" s="12"/>
      <c r="DO162" s="12"/>
      <c r="DP162" s="12"/>
      <c r="DQ162" s="12"/>
      <c r="DR162" s="12"/>
      <c r="DS162" s="12"/>
      <c r="DT162" s="12"/>
      <c r="DU162" s="12"/>
      <c r="DV162" s="12"/>
      <c r="DW162" s="12"/>
      <c r="DX162" s="12"/>
      <c r="DY162" s="12"/>
      <c r="DZ162" s="12"/>
      <c r="EA162" s="12"/>
      <c r="EB162" s="12"/>
      <c r="EC162" s="12"/>
      <c r="ED162" s="12"/>
      <c r="EE162" s="12"/>
      <c r="EF162" s="12"/>
      <c r="EG162" s="12"/>
      <c r="EH162" s="12"/>
      <c r="EI162" s="12"/>
      <c r="EJ162" s="12"/>
      <c r="EK162" s="12"/>
      <c r="EL162" s="12"/>
      <c r="EM162" s="12"/>
      <c r="EN162" s="12"/>
      <c r="EO162" s="12"/>
      <c r="EP162" s="12"/>
      <c r="EQ162" s="12"/>
      <c r="ER162" s="12"/>
      <c r="ES162" s="12"/>
      <c r="ET162" s="12"/>
      <c r="EU162" s="12"/>
      <c r="EV162" s="12"/>
      <c r="EW162" s="12"/>
      <c r="EX162" s="12"/>
      <c r="EY162" s="12"/>
      <c r="EZ162" s="12"/>
      <c r="FA162" s="12"/>
      <c r="FB162" s="12"/>
      <c r="FC162" s="12"/>
      <c r="FD162" s="12"/>
      <c r="FE162" s="12"/>
      <c r="FF162" s="12"/>
      <c r="FG162" s="12"/>
      <c r="FH162" s="12"/>
      <c r="FI162" s="12"/>
      <c r="FJ162" s="12"/>
      <c r="FK162" s="12"/>
      <c r="FL162" s="12"/>
      <c r="FM162" s="12"/>
      <c r="FN162" s="12"/>
      <c r="FO162" s="12"/>
      <c r="FP162" s="12"/>
      <c r="FQ162" s="12"/>
      <c r="FR162" s="12"/>
      <c r="FS162" s="12"/>
      <c r="FT162" s="12"/>
      <c r="FU162" s="12"/>
      <c r="FV162" s="12"/>
      <c r="FW162" s="12"/>
      <c r="FX162" s="12"/>
      <c r="FY162" s="12"/>
      <c r="FZ162" s="12"/>
      <c r="GA162" s="12"/>
      <c r="GB162" s="12"/>
      <c r="GC162" s="12"/>
      <c r="GD162" s="12"/>
      <c r="GE162" s="12"/>
      <c r="GF162" s="12"/>
      <c r="GG162" s="12"/>
      <c r="GH162" s="12"/>
      <c r="GI162" s="12"/>
      <c r="GJ162" s="12"/>
      <c r="GK162" s="12"/>
      <c r="GL162" s="12"/>
      <c r="GM162" s="12"/>
      <c r="GN162" s="12"/>
      <c r="GO162" s="12"/>
      <c r="GP162" s="12"/>
      <c r="GQ162" s="12"/>
      <c r="GR162" s="12"/>
      <c r="GS162" s="12"/>
      <c r="GT162" s="12"/>
      <c r="GU162" s="12"/>
      <c r="GV162" s="12"/>
      <c r="GW162" s="12"/>
      <c r="GX162" s="12"/>
      <c r="GY162" s="12"/>
      <c r="GZ162" s="12"/>
      <c r="HA162" s="12"/>
      <c r="HB162" s="12"/>
      <c r="HC162" s="12"/>
      <c r="HD162" s="12"/>
      <c r="HE162" s="12"/>
      <c r="HF162" s="12"/>
      <c r="HG162" s="12"/>
      <c r="HH162" s="12"/>
      <c r="HI162" s="12"/>
      <c r="HJ162" s="12"/>
      <c r="HK162" s="12"/>
      <c r="HL162" s="12"/>
      <c r="HM162" s="12"/>
      <c r="HN162" s="12"/>
      <c r="HO162" s="12"/>
      <c r="HP162" s="12"/>
      <c r="HQ162" s="12"/>
      <c r="HR162" s="12"/>
      <c r="HS162" s="12"/>
      <c r="HT162" s="12"/>
      <c r="HU162" s="12"/>
      <c r="HV162" s="12"/>
      <c r="HW162" s="12"/>
      <c r="HX162" s="12"/>
      <c r="HY162" s="12"/>
      <c r="HZ162" s="12"/>
    </row>
    <row r="163" spans="1:234" s="18" customFormat="1" ht="25.5" x14ac:dyDescent="0.25">
      <c r="A163" s="110"/>
      <c r="B163" s="106" t="s">
        <v>86</v>
      </c>
      <c r="C163" s="104"/>
      <c r="D163" s="105"/>
      <c r="E163" s="3"/>
      <c r="F163" s="190"/>
      <c r="G163" s="16"/>
      <c r="I163" s="16"/>
      <c r="J163" s="16"/>
      <c r="K163" s="16"/>
      <c r="L163" s="16"/>
      <c r="M163" s="16"/>
      <c r="N163" s="16"/>
      <c r="O163" s="16"/>
      <c r="P163" s="16"/>
      <c r="Q163" s="16"/>
      <c r="R163" s="16"/>
      <c r="S163" s="16"/>
      <c r="T163" s="16"/>
      <c r="U163" s="16"/>
      <c r="V163" s="16"/>
      <c r="W163" s="16"/>
      <c r="X163" s="16"/>
      <c r="Y163" s="16"/>
      <c r="Z163" s="16"/>
      <c r="AA163" s="16"/>
      <c r="AB163" s="16"/>
      <c r="AC163" s="16"/>
      <c r="AD163" s="16"/>
      <c r="AE163" s="16"/>
      <c r="AF163" s="16"/>
      <c r="AG163" s="16"/>
      <c r="AH163" s="16"/>
      <c r="AI163" s="16"/>
      <c r="AJ163" s="16"/>
      <c r="AK163" s="16"/>
      <c r="AL163" s="16"/>
      <c r="AM163" s="16"/>
      <c r="AN163" s="16"/>
      <c r="AO163" s="16"/>
      <c r="AP163" s="16"/>
      <c r="AQ163" s="16"/>
      <c r="AR163" s="16"/>
      <c r="AS163" s="16"/>
      <c r="AT163" s="16"/>
      <c r="AU163" s="16"/>
      <c r="AV163" s="16"/>
      <c r="AW163" s="16"/>
      <c r="AX163" s="16"/>
      <c r="AY163" s="16"/>
      <c r="AZ163" s="16"/>
      <c r="BA163" s="16"/>
      <c r="BB163" s="16"/>
      <c r="BC163" s="16"/>
      <c r="BD163" s="16"/>
      <c r="BE163" s="16"/>
      <c r="BF163" s="16"/>
      <c r="BG163" s="16"/>
      <c r="BH163" s="16"/>
      <c r="BI163" s="16"/>
      <c r="BJ163" s="16"/>
      <c r="BK163" s="16"/>
      <c r="BL163" s="16"/>
      <c r="BM163" s="16"/>
      <c r="BN163" s="16"/>
      <c r="BO163" s="16"/>
      <c r="BP163" s="16"/>
      <c r="BQ163" s="16"/>
      <c r="BR163" s="16"/>
      <c r="BS163" s="16"/>
      <c r="BT163" s="16"/>
      <c r="BU163" s="16"/>
      <c r="BV163" s="16"/>
      <c r="BW163" s="16"/>
      <c r="BX163" s="16"/>
      <c r="BY163" s="16"/>
      <c r="BZ163" s="16"/>
      <c r="CA163" s="16"/>
      <c r="CB163" s="16"/>
      <c r="CC163" s="16"/>
      <c r="CD163" s="16"/>
      <c r="CE163" s="16"/>
      <c r="CF163" s="16"/>
      <c r="CG163" s="16"/>
      <c r="CH163" s="16"/>
      <c r="CI163" s="16"/>
      <c r="CJ163" s="16"/>
      <c r="CK163" s="16"/>
      <c r="CL163" s="16"/>
      <c r="CM163" s="16"/>
      <c r="CN163" s="16"/>
      <c r="CO163" s="16"/>
      <c r="CP163" s="16"/>
      <c r="CQ163" s="16"/>
      <c r="CR163" s="16"/>
      <c r="CS163" s="16"/>
      <c r="CT163" s="16"/>
      <c r="CU163" s="16"/>
      <c r="CV163" s="16"/>
      <c r="CW163" s="16"/>
      <c r="CX163" s="16"/>
      <c r="CY163" s="16"/>
      <c r="CZ163" s="16"/>
      <c r="DA163" s="16"/>
      <c r="DB163" s="16"/>
      <c r="DC163" s="16"/>
      <c r="DD163" s="16"/>
      <c r="DE163" s="16"/>
      <c r="DF163" s="16"/>
      <c r="DG163" s="16"/>
      <c r="DH163" s="16"/>
      <c r="DI163" s="16"/>
      <c r="DJ163" s="16"/>
      <c r="DK163" s="16"/>
      <c r="DL163" s="16"/>
      <c r="DM163" s="16"/>
      <c r="DN163" s="16"/>
      <c r="DO163" s="16"/>
      <c r="DP163" s="16"/>
      <c r="DQ163" s="16"/>
      <c r="DR163" s="16"/>
      <c r="DS163" s="16"/>
      <c r="DT163" s="16"/>
      <c r="DU163" s="16"/>
      <c r="DV163" s="16"/>
      <c r="DW163" s="16"/>
      <c r="DX163" s="16"/>
      <c r="DY163" s="16"/>
      <c r="DZ163" s="16"/>
      <c r="EA163" s="16"/>
      <c r="EB163" s="16"/>
      <c r="EC163" s="16"/>
      <c r="ED163" s="16"/>
      <c r="EE163" s="16"/>
      <c r="EF163" s="16"/>
      <c r="EG163" s="16"/>
      <c r="EH163" s="16"/>
      <c r="EI163" s="16"/>
      <c r="EJ163" s="16"/>
      <c r="EK163" s="16"/>
      <c r="EL163" s="16"/>
      <c r="EM163" s="16"/>
      <c r="EN163" s="16"/>
      <c r="EO163" s="16"/>
      <c r="EP163" s="16"/>
      <c r="EQ163" s="16"/>
      <c r="ER163" s="16"/>
      <c r="ES163" s="16"/>
      <c r="ET163" s="16"/>
      <c r="EU163" s="16"/>
      <c r="EV163" s="16"/>
      <c r="EW163" s="16"/>
      <c r="EX163" s="16"/>
      <c r="EY163" s="16"/>
      <c r="EZ163" s="16"/>
      <c r="FA163" s="16"/>
      <c r="FB163" s="16"/>
      <c r="FC163" s="16"/>
      <c r="FD163" s="16"/>
      <c r="FE163" s="16"/>
      <c r="FF163" s="16"/>
      <c r="FG163" s="16"/>
      <c r="FH163" s="16"/>
      <c r="FI163" s="16"/>
      <c r="FJ163" s="16"/>
      <c r="FK163" s="16"/>
      <c r="FL163" s="16"/>
      <c r="FM163" s="16"/>
      <c r="FN163" s="16"/>
      <c r="FO163" s="16"/>
      <c r="FP163" s="16"/>
      <c r="FQ163" s="16"/>
      <c r="FR163" s="16"/>
      <c r="FS163" s="16"/>
      <c r="FT163" s="16"/>
      <c r="FU163" s="16"/>
      <c r="FV163" s="16"/>
      <c r="FW163" s="16"/>
      <c r="FX163" s="16"/>
      <c r="FY163" s="16"/>
      <c r="FZ163" s="16"/>
      <c r="GA163" s="16"/>
      <c r="GB163" s="16"/>
      <c r="GC163" s="16"/>
      <c r="GD163" s="16"/>
      <c r="GE163" s="16"/>
      <c r="GF163" s="16"/>
      <c r="GG163" s="16"/>
      <c r="GH163" s="16"/>
      <c r="GI163" s="16"/>
      <c r="GJ163" s="16"/>
      <c r="GK163" s="16"/>
      <c r="GL163" s="16"/>
      <c r="GM163" s="16"/>
      <c r="GN163" s="16"/>
      <c r="GO163" s="16"/>
      <c r="GP163" s="16"/>
      <c r="GQ163" s="16"/>
      <c r="GR163" s="16"/>
      <c r="GS163" s="16"/>
      <c r="GT163" s="16"/>
      <c r="GU163" s="16"/>
      <c r="GV163" s="16"/>
      <c r="GW163" s="16"/>
      <c r="GX163" s="16"/>
      <c r="GY163" s="16"/>
      <c r="GZ163" s="16"/>
      <c r="HA163" s="16"/>
      <c r="HB163" s="16"/>
      <c r="HC163" s="16"/>
      <c r="HD163" s="16"/>
      <c r="HE163" s="16"/>
      <c r="HF163" s="16"/>
      <c r="HG163" s="16"/>
      <c r="HH163" s="16"/>
      <c r="HI163" s="16"/>
      <c r="HJ163" s="16"/>
      <c r="HK163" s="16"/>
      <c r="HL163" s="16"/>
      <c r="HM163" s="16"/>
      <c r="HN163" s="16"/>
      <c r="HO163" s="16"/>
      <c r="HP163" s="16"/>
      <c r="HQ163" s="16"/>
      <c r="HR163" s="16"/>
      <c r="HS163" s="16"/>
      <c r="HT163" s="16"/>
      <c r="HU163" s="16"/>
      <c r="HV163" s="16"/>
      <c r="HW163" s="16"/>
      <c r="HX163" s="16"/>
      <c r="HY163" s="16"/>
      <c r="HZ163" s="16"/>
    </row>
    <row r="164" spans="1:234" s="18" customFormat="1" ht="12.75" x14ac:dyDescent="0.25">
      <c r="A164" s="110"/>
      <c r="B164" s="106"/>
      <c r="C164" s="104"/>
      <c r="D164" s="105">
        <v>80</v>
      </c>
      <c r="E164" s="3"/>
      <c r="F164" s="190"/>
      <c r="G164" s="16"/>
      <c r="I164" s="16"/>
      <c r="J164" s="16"/>
      <c r="K164" s="16"/>
      <c r="L164" s="16"/>
      <c r="M164" s="16"/>
      <c r="N164" s="16"/>
      <c r="O164" s="16"/>
      <c r="P164" s="16"/>
      <c r="Q164" s="16"/>
      <c r="R164" s="16"/>
      <c r="S164" s="16"/>
      <c r="T164" s="16"/>
      <c r="U164" s="16"/>
      <c r="V164" s="16"/>
      <c r="W164" s="16"/>
      <c r="X164" s="16"/>
      <c r="Y164" s="16"/>
      <c r="Z164" s="16"/>
      <c r="AA164" s="16"/>
      <c r="AB164" s="16"/>
      <c r="AC164" s="16"/>
      <c r="AD164" s="16"/>
      <c r="AE164" s="16"/>
      <c r="AF164" s="16"/>
      <c r="AG164" s="16"/>
      <c r="AH164" s="16"/>
      <c r="AI164" s="16"/>
      <c r="AJ164" s="16"/>
      <c r="AK164" s="16"/>
      <c r="AL164" s="16"/>
      <c r="AM164" s="16"/>
      <c r="AN164" s="16"/>
      <c r="AO164" s="16"/>
      <c r="AP164" s="16"/>
      <c r="AQ164" s="16"/>
      <c r="AR164" s="16"/>
      <c r="AS164" s="16"/>
      <c r="AT164" s="16"/>
      <c r="AU164" s="16"/>
      <c r="AV164" s="16"/>
      <c r="AW164" s="16"/>
      <c r="AX164" s="16"/>
      <c r="AY164" s="16"/>
      <c r="AZ164" s="16"/>
      <c r="BA164" s="16"/>
      <c r="BB164" s="16"/>
      <c r="BC164" s="16"/>
      <c r="BD164" s="16"/>
      <c r="BE164" s="16"/>
      <c r="BF164" s="16"/>
      <c r="BG164" s="16"/>
      <c r="BH164" s="16"/>
      <c r="BI164" s="16"/>
      <c r="BJ164" s="16"/>
      <c r="BK164" s="16"/>
      <c r="BL164" s="16"/>
      <c r="BM164" s="16"/>
      <c r="BN164" s="16"/>
      <c r="BO164" s="16"/>
      <c r="BP164" s="16"/>
      <c r="BQ164" s="16"/>
      <c r="BR164" s="16"/>
      <c r="BS164" s="16"/>
      <c r="BT164" s="16"/>
      <c r="BU164" s="16"/>
      <c r="BV164" s="16"/>
      <c r="BW164" s="16"/>
      <c r="BX164" s="16"/>
      <c r="BY164" s="16"/>
      <c r="BZ164" s="16"/>
      <c r="CA164" s="16"/>
      <c r="CB164" s="16"/>
      <c r="CC164" s="16"/>
      <c r="CD164" s="16"/>
      <c r="CE164" s="16"/>
      <c r="CF164" s="16"/>
      <c r="CG164" s="16"/>
      <c r="CH164" s="16"/>
      <c r="CI164" s="16"/>
      <c r="CJ164" s="16"/>
      <c r="CK164" s="16"/>
      <c r="CL164" s="16"/>
      <c r="CM164" s="16"/>
      <c r="CN164" s="16"/>
      <c r="CO164" s="16"/>
      <c r="CP164" s="16"/>
      <c r="CQ164" s="16"/>
      <c r="CR164" s="16"/>
      <c r="CS164" s="16"/>
      <c r="CT164" s="16"/>
      <c r="CU164" s="16"/>
      <c r="CV164" s="16"/>
      <c r="CW164" s="16"/>
      <c r="CX164" s="16"/>
      <c r="CY164" s="16"/>
      <c r="CZ164" s="16"/>
      <c r="DA164" s="16"/>
      <c r="DB164" s="16"/>
      <c r="DC164" s="16"/>
      <c r="DD164" s="16"/>
      <c r="DE164" s="16"/>
      <c r="DF164" s="16"/>
      <c r="DG164" s="16"/>
      <c r="DH164" s="16"/>
      <c r="DI164" s="16"/>
      <c r="DJ164" s="16"/>
      <c r="DK164" s="16"/>
      <c r="DL164" s="16"/>
      <c r="DM164" s="16"/>
      <c r="DN164" s="16"/>
      <c r="DO164" s="16"/>
      <c r="DP164" s="16"/>
      <c r="DQ164" s="16"/>
      <c r="DR164" s="16"/>
      <c r="DS164" s="16"/>
      <c r="DT164" s="16"/>
      <c r="DU164" s="16"/>
      <c r="DV164" s="16"/>
      <c r="DW164" s="16"/>
      <c r="DX164" s="16"/>
      <c r="DY164" s="16"/>
      <c r="DZ164" s="16"/>
      <c r="EA164" s="16"/>
      <c r="EB164" s="16"/>
      <c r="EC164" s="16"/>
      <c r="ED164" s="16"/>
      <c r="EE164" s="16"/>
      <c r="EF164" s="16"/>
      <c r="EG164" s="16"/>
      <c r="EH164" s="16"/>
      <c r="EI164" s="16"/>
      <c r="EJ164" s="16"/>
      <c r="EK164" s="16"/>
      <c r="EL164" s="16"/>
      <c r="EM164" s="16"/>
      <c r="EN164" s="16"/>
      <c r="EO164" s="16"/>
      <c r="EP164" s="16"/>
      <c r="EQ164" s="16"/>
      <c r="ER164" s="16"/>
      <c r="ES164" s="16"/>
      <c r="ET164" s="16"/>
      <c r="EU164" s="16"/>
      <c r="EV164" s="16"/>
      <c r="EW164" s="16"/>
      <c r="EX164" s="16"/>
      <c r="EY164" s="16"/>
      <c r="EZ164" s="16"/>
      <c r="FA164" s="16"/>
      <c r="FB164" s="16"/>
      <c r="FC164" s="16"/>
      <c r="FD164" s="16"/>
      <c r="FE164" s="16"/>
      <c r="FF164" s="16"/>
      <c r="FG164" s="16"/>
      <c r="FH164" s="16"/>
      <c r="FI164" s="16"/>
      <c r="FJ164" s="16"/>
      <c r="FK164" s="16"/>
      <c r="FL164" s="16"/>
      <c r="FM164" s="16"/>
      <c r="FN164" s="16"/>
      <c r="FO164" s="16"/>
      <c r="FP164" s="16"/>
      <c r="FQ164" s="16"/>
      <c r="FR164" s="16"/>
      <c r="FS164" s="16"/>
      <c r="FT164" s="16"/>
      <c r="FU164" s="16"/>
      <c r="FV164" s="16"/>
      <c r="FW164" s="16"/>
      <c r="FX164" s="16"/>
      <c r="FY164" s="16"/>
      <c r="FZ164" s="16"/>
      <c r="GA164" s="16"/>
      <c r="GB164" s="16"/>
      <c r="GC164" s="16"/>
      <c r="GD164" s="16"/>
      <c r="GE164" s="16"/>
      <c r="GF164" s="16"/>
      <c r="GG164" s="16"/>
      <c r="GH164" s="16"/>
      <c r="GI164" s="16"/>
      <c r="GJ164" s="16"/>
      <c r="GK164" s="16"/>
      <c r="GL164" s="16"/>
      <c r="GM164" s="16"/>
      <c r="GN164" s="16"/>
      <c r="GO164" s="16"/>
      <c r="GP164" s="16"/>
      <c r="GQ164" s="16"/>
      <c r="GR164" s="16"/>
      <c r="GS164" s="16"/>
      <c r="GT164" s="16"/>
      <c r="GU164" s="16"/>
      <c r="GV164" s="16"/>
      <c r="GW164" s="16"/>
      <c r="GX164" s="16"/>
      <c r="GY164" s="16"/>
      <c r="GZ164" s="16"/>
      <c r="HA164" s="16"/>
      <c r="HB164" s="16"/>
      <c r="HC164" s="16"/>
      <c r="HD164" s="16"/>
      <c r="HE164" s="16"/>
      <c r="HF164" s="16"/>
      <c r="HG164" s="16"/>
      <c r="HH164" s="16"/>
      <c r="HI164" s="16"/>
      <c r="HJ164" s="16"/>
      <c r="HK164" s="16"/>
      <c r="HL164" s="16"/>
      <c r="HM164" s="16"/>
      <c r="HN164" s="16"/>
      <c r="HO164" s="16"/>
      <c r="HP164" s="16"/>
      <c r="HQ164" s="16"/>
      <c r="HR164" s="16"/>
      <c r="HS164" s="16"/>
      <c r="HT164" s="16"/>
      <c r="HU164" s="16"/>
      <c r="HV164" s="16"/>
      <c r="HW164" s="16"/>
      <c r="HX164" s="16"/>
      <c r="HY164" s="16"/>
      <c r="HZ164" s="16"/>
    </row>
    <row r="165" spans="1:234" s="18" customFormat="1" ht="12.75" x14ac:dyDescent="0.25">
      <c r="A165" s="111" t="s">
        <v>275</v>
      </c>
      <c r="B165" s="112" t="s">
        <v>69</v>
      </c>
      <c r="C165" s="115" t="s">
        <v>52</v>
      </c>
      <c r="D165" s="116">
        <v>42</v>
      </c>
      <c r="E165" s="32"/>
      <c r="F165" s="191">
        <f>+E165*D165</f>
        <v>0</v>
      </c>
      <c r="G165" s="16"/>
      <c r="I165" s="3"/>
      <c r="J165" s="16"/>
      <c r="K165" s="16"/>
      <c r="L165" s="16"/>
      <c r="M165" s="16"/>
      <c r="N165" s="16"/>
      <c r="O165" s="16"/>
      <c r="P165" s="16"/>
      <c r="Q165" s="16"/>
      <c r="R165" s="16"/>
      <c r="S165" s="16"/>
      <c r="T165" s="16"/>
      <c r="U165" s="16"/>
      <c r="V165" s="16"/>
      <c r="W165" s="16"/>
      <c r="X165" s="16"/>
      <c r="Y165" s="16"/>
      <c r="Z165" s="16"/>
      <c r="AA165" s="16"/>
      <c r="AB165" s="16"/>
      <c r="AC165" s="16"/>
      <c r="AD165" s="16"/>
      <c r="AE165" s="16"/>
      <c r="AF165" s="16"/>
      <c r="AG165" s="16"/>
      <c r="AH165" s="16"/>
      <c r="AI165" s="16"/>
      <c r="AJ165" s="16"/>
      <c r="AK165" s="16"/>
      <c r="AL165" s="16"/>
      <c r="AM165" s="16"/>
      <c r="AN165" s="16"/>
      <c r="AO165" s="16"/>
      <c r="AP165" s="16"/>
      <c r="AQ165" s="16"/>
      <c r="AR165" s="16"/>
      <c r="AS165" s="16"/>
      <c r="AT165" s="16"/>
      <c r="AU165" s="16"/>
      <c r="AV165" s="16"/>
      <c r="AW165" s="16"/>
      <c r="AX165" s="16"/>
      <c r="AY165" s="16"/>
      <c r="AZ165" s="16"/>
      <c r="BA165" s="16"/>
      <c r="BB165" s="16"/>
      <c r="BC165" s="16"/>
      <c r="BD165" s="16"/>
      <c r="BE165" s="16"/>
      <c r="BF165" s="16"/>
      <c r="BG165" s="16"/>
      <c r="BH165" s="16"/>
      <c r="BI165" s="16"/>
      <c r="BJ165" s="16"/>
      <c r="BK165" s="16"/>
      <c r="BL165" s="16"/>
      <c r="BM165" s="16"/>
      <c r="BN165" s="16"/>
      <c r="BO165" s="16"/>
      <c r="BP165" s="16"/>
      <c r="BQ165" s="16"/>
      <c r="BR165" s="16"/>
      <c r="BS165" s="16"/>
      <c r="BT165" s="16"/>
      <c r="BU165" s="16"/>
      <c r="BV165" s="16"/>
      <c r="BW165" s="16"/>
      <c r="BX165" s="16"/>
      <c r="BY165" s="16"/>
      <c r="BZ165" s="16"/>
      <c r="CA165" s="16"/>
      <c r="CB165" s="16"/>
      <c r="CC165" s="16"/>
      <c r="CD165" s="16"/>
      <c r="CE165" s="16"/>
      <c r="CF165" s="16"/>
      <c r="CG165" s="16"/>
      <c r="CH165" s="16"/>
      <c r="CI165" s="16"/>
      <c r="CJ165" s="16"/>
      <c r="CK165" s="16"/>
      <c r="CL165" s="16"/>
      <c r="CM165" s="16"/>
      <c r="CN165" s="16"/>
      <c r="CO165" s="16"/>
      <c r="CP165" s="16"/>
      <c r="CQ165" s="16"/>
      <c r="CR165" s="16"/>
      <c r="CS165" s="16"/>
      <c r="CT165" s="16"/>
      <c r="CU165" s="16"/>
      <c r="CV165" s="16"/>
      <c r="CW165" s="16"/>
      <c r="CX165" s="16"/>
      <c r="CY165" s="16"/>
      <c r="CZ165" s="16"/>
      <c r="DA165" s="16"/>
      <c r="DB165" s="16"/>
      <c r="DC165" s="16"/>
      <c r="DD165" s="16"/>
      <c r="DE165" s="16"/>
      <c r="DF165" s="16"/>
      <c r="DG165" s="16"/>
      <c r="DH165" s="16"/>
      <c r="DI165" s="16"/>
      <c r="DJ165" s="16"/>
      <c r="DK165" s="16"/>
      <c r="DL165" s="16"/>
      <c r="DM165" s="16"/>
      <c r="DN165" s="16"/>
      <c r="DO165" s="16"/>
      <c r="DP165" s="16"/>
      <c r="DQ165" s="16"/>
      <c r="DR165" s="16"/>
      <c r="DS165" s="16"/>
      <c r="DT165" s="16"/>
      <c r="DU165" s="16"/>
      <c r="DV165" s="16"/>
      <c r="DW165" s="16"/>
      <c r="DX165" s="16"/>
      <c r="DY165" s="16"/>
      <c r="DZ165" s="16"/>
      <c r="EA165" s="16"/>
      <c r="EB165" s="16"/>
      <c r="EC165" s="16"/>
      <c r="ED165" s="16"/>
      <c r="EE165" s="16"/>
      <c r="EF165" s="16"/>
      <c r="EG165" s="16"/>
      <c r="EH165" s="16"/>
      <c r="EI165" s="16"/>
      <c r="EJ165" s="16"/>
      <c r="EK165" s="16"/>
      <c r="EL165" s="16"/>
      <c r="EM165" s="16"/>
      <c r="EN165" s="16"/>
      <c r="EO165" s="16"/>
      <c r="EP165" s="16"/>
      <c r="EQ165" s="16"/>
      <c r="ER165" s="16"/>
      <c r="ES165" s="16"/>
      <c r="ET165" s="16"/>
      <c r="EU165" s="16"/>
      <c r="EV165" s="16"/>
      <c r="EW165" s="16"/>
      <c r="EX165" s="16"/>
      <c r="EY165" s="16"/>
      <c r="EZ165" s="16"/>
      <c r="FA165" s="16"/>
      <c r="FB165" s="16"/>
      <c r="FC165" s="16"/>
      <c r="FD165" s="16"/>
      <c r="FE165" s="16"/>
      <c r="FF165" s="16"/>
      <c r="FG165" s="16"/>
      <c r="FH165" s="16"/>
      <c r="FI165" s="16"/>
      <c r="FJ165" s="16"/>
      <c r="FK165" s="16"/>
      <c r="FL165" s="16"/>
      <c r="FM165" s="16"/>
      <c r="FN165" s="16"/>
      <c r="FO165" s="16"/>
      <c r="FP165" s="16"/>
      <c r="FQ165" s="16"/>
      <c r="FR165" s="16"/>
      <c r="FS165" s="16"/>
      <c r="FT165" s="16"/>
      <c r="FU165" s="16"/>
      <c r="FV165" s="16"/>
      <c r="FW165" s="16"/>
      <c r="FX165" s="16"/>
      <c r="FY165" s="16"/>
      <c r="FZ165" s="16"/>
      <c r="GA165" s="16"/>
      <c r="GB165" s="16"/>
      <c r="GC165" s="16"/>
      <c r="GD165" s="16"/>
      <c r="GE165" s="16"/>
      <c r="GF165" s="16"/>
      <c r="GG165" s="16"/>
      <c r="GH165" s="16"/>
      <c r="GI165" s="16"/>
      <c r="GJ165" s="16"/>
      <c r="GK165" s="16"/>
      <c r="GL165" s="16"/>
      <c r="GM165" s="16"/>
      <c r="GN165" s="16"/>
      <c r="GO165" s="16"/>
      <c r="GP165" s="16"/>
      <c r="GQ165" s="16"/>
      <c r="GR165" s="16"/>
      <c r="GS165" s="16"/>
      <c r="GT165" s="16"/>
      <c r="GU165" s="16"/>
      <c r="GV165" s="16"/>
      <c r="GW165" s="16"/>
      <c r="GX165" s="16"/>
      <c r="GY165" s="16"/>
      <c r="GZ165" s="16"/>
      <c r="HA165" s="16"/>
      <c r="HB165" s="16"/>
      <c r="HC165" s="16"/>
      <c r="HD165" s="16"/>
      <c r="HE165" s="16"/>
      <c r="HF165" s="16"/>
      <c r="HG165" s="16"/>
      <c r="HH165" s="16"/>
      <c r="HI165" s="16"/>
      <c r="HJ165" s="16"/>
      <c r="HK165" s="16"/>
      <c r="HL165" s="16"/>
      <c r="HM165" s="16"/>
      <c r="HN165" s="16"/>
      <c r="HO165" s="16"/>
      <c r="HP165" s="16"/>
      <c r="HQ165" s="16"/>
      <c r="HR165" s="16"/>
      <c r="HS165" s="16"/>
      <c r="HT165" s="16"/>
      <c r="HU165" s="16"/>
      <c r="HV165" s="16"/>
      <c r="HW165" s="16"/>
      <c r="HX165" s="16"/>
      <c r="HY165" s="16"/>
      <c r="HZ165" s="16"/>
    </row>
    <row r="166" spans="1:234" s="18" customFormat="1" ht="12.75" x14ac:dyDescent="0.25">
      <c r="A166" s="111" t="s">
        <v>276</v>
      </c>
      <c r="B166" s="112" t="s">
        <v>53</v>
      </c>
      <c r="C166" s="115" t="s">
        <v>52</v>
      </c>
      <c r="D166" s="116">
        <v>38</v>
      </c>
      <c r="E166" s="32"/>
      <c r="F166" s="191">
        <f>+E166*D166</f>
        <v>0</v>
      </c>
      <c r="G166" s="16"/>
      <c r="I166" s="3"/>
      <c r="J166" s="16"/>
      <c r="K166" s="16"/>
      <c r="L166" s="16"/>
      <c r="M166" s="16"/>
      <c r="N166" s="16"/>
      <c r="O166" s="16"/>
      <c r="P166" s="16"/>
      <c r="Q166" s="16"/>
      <c r="R166" s="16"/>
      <c r="S166" s="16"/>
      <c r="T166" s="16"/>
      <c r="U166" s="16"/>
      <c r="V166" s="16"/>
      <c r="W166" s="16"/>
      <c r="X166" s="16"/>
      <c r="Y166" s="16"/>
      <c r="Z166" s="16"/>
      <c r="AA166" s="16"/>
      <c r="AB166" s="16"/>
      <c r="AC166" s="16"/>
      <c r="AD166" s="16"/>
      <c r="AE166" s="16"/>
      <c r="AF166" s="16"/>
      <c r="AG166" s="16"/>
      <c r="AH166" s="16"/>
      <c r="AI166" s="16"/>
      <c r="AJ166" s="16"/>
      <c r="AK166" s="16"/>
      <c r="AL166" s="16"/>
      <c r="AM166" s="16"/>
      <c r="AN166" s="16"/>
      <c r="AO166" s="16"/>
      <c r="AP166" s="16"/>
      <c r="AQ166" s="16"/>
      <c r="AR166" s="16"/>
      <c r="AS166" s="16"/>
      <c r="AT166" s="16"/>
      <c r="AU166" s="16"/>
      <c r="AV166" s="16"/>
      <c r="AW166" s="16"/>
      <c r="AX166" s="16"/>
      <c r="AY166" s="16"/>
      <c r="AZ166" s="16"/>
      <c r="BA166" s="16"/>
      <c r="BB166" s="16"/>
      <c r="BC166" s="16"/>
      <c r="BD166" s="16"/>
      <c r="BE166" s="16"/>
      <c r="BF166" s="16"/>
      <c r="BG166" s="16"/>
      <c r="BH166" s="16"/>
      <c r="BI166" s="16"/>
      <c r="BJ166" s="16"/>
      <c r="BK166" s="16"/>
      <c r="BL166" s="16"/>
      <c r="BM166" s="16"/>
      <c r="BN166" s="16"/>
      <c r="BO166" s="16"/>
      <c r="BP166" s="16"/>
      <c r="BQ166" s="16"/>
      <c r="BR166" s="16"/>
      <c r="BS166" s="16"/>
      <c r="BT166" s="16"/>
      <c r="BU166" s="16"/>
      <c r="BV166" s="16"/>
      <c r="BW166" s="16"/>
      <c r="BX166" s="16"/>
      <c r="BY166" s="16"/>
      <c r="BZ166" s="16"/>
      <c r="CA166" s="16"/>
      <c r="CB166" s="16"/>
      <c r="CC166" s="16"/>
      <c r="CD166" s="16"/>
      <c r="CE166" s="16"/>
      <c r="CF166" s="16"/>
      <c r="CG166" s="16"/>
      <c r="CH166" s="16"/>
      <c r="CI166" s="16"/>
      <c r="CJ166" s="16"/>
      <c r="CK166" s="16"/>
      <c r="CL166" s="16"/>
      <c r="CM166" s="16"/>
      <c r="CN166" s="16"/>
      <c r="CO166" s="16"/>
      <c r="CP166" s="16"/>
      <c r="CQ166" s="16"/>
      <c r="CR166" s="16"/>
      <c r="CS166" s="16"/>
      <c r="CT166" s="16"/>
      <c r="CU166" s="16"/>
      <c r="CV166" s="16"/>
      <c r="CW166" s="16"/>
      <c r="CX166" s="16"/>
      <c r="CY166" s="16"/>
      <c r="CZ166" s="16"/>
      <c r="DA166" s="16"/>
      <c r="DB166" s="16"/>
      <c r="DC166" s="16"/>
      <c r="DD166" s="16"/>
      <c r="DE166" s="16"/>
      <c r="DF166" s="16"/>
      <c r="DG166" s="16"/>
      <c r="DH166" s="16"/>
      <c r="DI166" s="16"/>
      <c r="DJ166" s="16"/>
      <c r="DK166" s="16"/>
      <c r="DL166" s="16"/>
      <c r="DM166" s="16"/>
      <c r="DN166" s="16"/>
      <c r="DO166" s="16"/>
      <c r="DP166" s="16"/>
      <c r="DQ166" s="16"/>
      <c r="DR166" s="16"/>
      <c r="DS166" s="16"/>
      <c r="DT166" s="16"/>
      <c r="DU166" s="16"/>
      <c r="DV166" s="16"/>
      <c r="DW166" s="16"/>
      <c r="DX166" s="16"/>
      <c r="DY166" s="16"/>
      <c r="DZ166" s="16"/>
      <c r="EA166" s="16"/>
      <c r="EB166" s="16"/>
      <c r="EC166" s="16"/>
      <c r="ED166" s="16"/>
      <c r="EE166" s="16"/>
      <c r="EF166" s="16"/>
      <c r="EG166" s="16"/>
      <c r="EH166" s="16"/>
      <c r="EI166" s="16"/>
      <c r="EJ166" s="16"/>
      <c r="EK166" s="16"/>
      <c r="EL166" s="16"/>
      <c r="EM166" s="16"/>
      <c r="EN166" s="16"/>
      <c r="EO166" s="16"/>
      <c r="EP166" s="16"/>
      <c r="EQ166" s="16"/>
      <c r="ER166" s="16"/>
      <c r="ES166" s="16"/>
      <c r="ET166" s="16"/>
      <c r="EU166" s="16"/>
      <c r="EV166" s="16"/>
      <c r="EW166" s="16"/>
      <c r="EX166" s="16"/>
      <c r="EY166" s="16"/>
      <c r="EZ166" s="16"/>
      <c r="FA166" s="16"/>
      <c r="FB166" s="16"/>
      <c r="FC166" s="16"/>
      <c r="FD166" s="16"/>
      <c r="FE166" s="16"/>
      <c r="FF166" s="16"/>
      <c r="FG166" s="16"/>
      <c r="FH166" s="16"/>
      <c r="FI166" s="16"/>
      <c r="FJ166" s="16"/>
      <c r="FK166" s="16"/>
      <c r="FL166" s="16"/>
      <c r="FM166" s="16"/>
      <c r="FN166" s="16"/>
      <c r="FO166" s="16"/>
      <c r="FP166" s="16"/>
      <c r="FQ166" s="16"/>
      <c r="FR166" s="16"/>
      <c r="FS166" s="16"/>
      <c r="FT166" s="16"/>
      <c r="FU166" s="16"/>
      <c r="FV166" s="16"/>
      <c r="FW166" s="16"/>
      <c r="FX166" s="16"/>
      <c r="FY166" s="16"/>
      <c r="FZ166" s="16"/>
      <c r="GA166" s="16"/>
      <c r="GB166" s="16"/>
      <c r="GC166" s="16"/>
      <c r="GD166" s="16"/>
      <c r="GE166" s="16"/>
      <c r="GF166" s="16"/>
      <c r="GG166" s="16"/>
      <c r="GH166" s="16"/>
      <c r="GI166" s="16"/>
      <c r="GJ166" s="16"/>
      <c r="GK166" s="16"/>
      <c r="GL166" s="16"/>
      <c r="GM166" s="16"/>
      <c r="GN166" s="16"/>
      <c r="GO166" s="16"/>
      <c r="GP166" s="16"/>
      <c r="GQ166" s="16"/>
      <c r="GR166" s="16"/>
      <c r="GS166" s="16"/>
      <c r="GT166" s="16"/>
      <c r="GU166" s="16"/>
      <c r="GV166" s="16"/>
      <c r="GW166" s="16"/>
      <c r="GX166" s="16"/>
      <c r="GY166" s="16"/>
      <c r="GZ166" s="16"/>
      <c r="HA166" s="16"/>
      <c r="HB166" s="16"/>
      <c r="HC166" s="16"/>
      <c r="HD166" s="16"/>
      <c r="HE166" s="16"/>
      <c r="HF166" s="16"/>
      <c r="HG166" s="16"/>
      <c r="HH166" s="16"/>
      <c r="HI166" s="16"/>
      <c r="HJ166" s="16"/>
      <c r="HK166" s="16"/>
      <c r="HL166" s="16"/>
      <c r="HM166" s="16"/>
      <c r="HN166" s="16"/>
      <c r="HO166" s="16"/>
      <c r="HP166" s="16"/>
      <c r="HQ166" s="16"/>
      <c r="HR166" s="16"/>
      <c r="HS166" s="16"/>
      <c r="HT166" s="16"/>
      <c r="HU166" s="16"/>
      <c r="HV166" s="16"/>
      <c r="HW166" s="16"/>
      <c r="HX166" s="16"/>
      <c r="HY166" s="16"/>
      <c r="HZ166" s="16"/>
    </row>
    <row r="167" spans="1:234" s="18" customFormat="1" ht="12.75" x14ac:dyDescent="0.25">
      <c r="A167" s="110"/>
      <c r="B167" s="106"/>
      <c r="C167" s="104"/>
      <c r="D167" s="105"/>
      <c r="E167" s="3"/>
      <c r="F167" s="190"/>
      <c r="G167" s="16"/>
      <c r="I167" s="16"/>
      <c r="J167" s="16"/>
      <c r="K167" s="16"/>
      <c r="L167" s="16"/>
      <c r="M167" s="16"/>
      <c r="N167" s="16"/>
      <c r="O167" s="16"/>
      <c r="P167" s="16"/>
      <c r="Q167" s="16"/>
      <c r="R167" s="16"/>
      <c r="S167" s="16"/>
      <c r="T167" s="16"/>
      <c r="U167" s="16"/>
      <c r="V167" s="16"/>
      <c r="W167" s="16"/>
      <c r="X167" s="16"/>
      <c r="Y167" s="16"/>
      <c r="Z167" s="16"/>
      <c r="AA167" s="16"/>
      <c r="AB167" s="16"/>
      <c r="AC167" s="16"/>
      <c r="AD167" s="16"/>
      <c r="AE167" s="16"/>
      <c r="AF167" s="16"/>
      <c r="AG167" s="16"/>
      <c r="AH167" s="16"/>
      <c r="AI167" s="16"/>
      <c r="AJ167" s="16"/>
      <c r="AK167" s="16"/>
      <c r="AL167" s="16"/>
      <c r="AM167" s="16"/>
      <c r="AN167" s="16"/>
      <c r="AO167" s="16"/>
      <c r="AP167" s="16"/>
      <c r="AQ167" s="16"/>
      <c r="AR167" s="16"/>
      <c r="AS167" s="16"/>
      <c r="AT167" s="16"/>
      <c r="AU167" s="16"/>
      <c r="AV167" s="16"/>
      <c r="AW167" s="16"/>
      <c r="AX167" s="16"/>
      <c r="AY167" s="16"/>
      <c r="AZ167" s="16"/>
      <c r="BA167" s="16"/>
      <c r="BB167" s="16"/>
      <c r="BC167" s="16"/>
      <c r="BD167" s="16"/>
      <c r="BE167" s="16"/>
      <c r="BF167" s="16"/>
      <c r="BG167" s="16"/>
      <c r="BH167" s="16"/>
      <c r="BI167" s="16"/>
      <c r="BJ167" s="16"/>
      <c r="BK167" s="16"/>
      <c r="BL167" s="16"/>
      <c r="BM167" s="16"/>
      <c r="BN167" s="16"/>
      <c r="BO167" s="16"/>
      <c r="BP167" s="16"/>
      <c r="BQ167" s="16"/>
      <c r="BR167" s="16"/>
      <c r="BS167" s="16"/>
      <c r="BT167" s="16"/>
      <c r="BU167" s="16"/>
      <c r="BV167" s="16"/>
      <c r="BW167" s="16"/>
      <c r="BX167" s="16"/>
      <c r="BY167" s="16"/>
      <c r="BZ167" s="16"/>
      <c r="CA167" s="16"/>
      <c r="CB167" s="16"/>
      <c r="CC167" s="16"/>
      <c r="CD167" s="16"/>
      <c r="CE167" s="16"/>
      <c r="CF167" s="16"/>
      <c r="CG167" s="16"/>
      <c r="CH167" s="16"/>
      <c r="CI167" s="16"/>
      <c r="CJ167" s="16"/>
      <c r="CK167" s="16"/>
      <c r="CL167" s="16"/>
      <c r="CM167" s="16"/>
      <c r="CN167" s="16"/>
      <c r="CO167" s="16"/>
      <c r="CP167" s="16"/>
      <c r="CQ167" s="16"/>
      <c r="CR167" s="16"/>
      <c r="CS167" s="16"/>
      <c r="CT167" s="16"/>
      <c r="CU167" s="16"/>
      <c r="CV167" s="16"/>
      <c r="CW167" s="16"/>
      <c r="CX167" s="16"/>
      <c r="CY167" s="16"/>
      <c r="CZ167" s="16"/>
      <c r="DA167" s="16"/>
      <c r="DB167" s="16"/>
      <c r="DC167" s="16"/>
      <c r="DD167" s="16"/>
      <c r="DE167" s="16"/>
      <c r="DF167" s="16"/>
      <c r="DG167" s="16"/>
      <c r="DH167" s="16"/>
      <c r="DI167" s="16"/>
      <c r="DJ167" s="16"/>
      <c r="DK167" s="16"/>
      <c r="DL167" s="16"/>
      <c r="DM167" s="16"/>
      <c r="DN167" s="16"/>
      <c r="DO167" s="16"/>
      <c r="DP167" s="16"/>
      <c r="DQ167" s="16"/>
      <c r="DR167" s="16"/>
      <c r="DS167" s="16"/>
      <c r="DT167" s="16"/>
      <c r="DU167" s="16"/>
      <c r="DV167" s="16"/>
      <c r="DW167" s="16"/>
      <c r="DX167" s="16"/>
      <c r="DY167" s="16"/>
      <c r="DZ167" s="16"/>
      <c r="EA167" s="16"/>
      <c r="EB167" s="16"/>
      <c r="EC167" s="16"/>
      <c r="ED167" s="16"/>
      <c r="EE167" s="16"/>
      <c r="EF167" s="16"/>
      <c r="EG167" s="16"/>
      <c r="EH167" s="16"/>
      <c r="EI167" s="16"/>
      <c r="EJ167" s="16"/>
      <c r="EK167" s="16"/>
      <c r="EL167" s="16"/>
      <c r="EM167" s="16"/>
      <c r="EN167" s="16"/>
      <c r="EO167" s="16"/>
      <c r="EP167" s="16"/>
      <c r="EQ167" s="16"/>
      <c r="ER167" s="16"/>
      <c r="ES167" s="16"/>
      <c r="ET167" s="16"/>
      <c r="EU167" s="16"/>
      <c r="EV167" s="16"/>
      <c r="EW167" s="16"/>
      <c r="EX167" s="16"/>
      <c r="EY167" s="16"/>
      <c r="EZ167" s="16"/>
      <c r="FA167" s="16"/>
      <c r="FB167" s="16"/>
      <c r="FC167" s="16"/>
      <c r="FD167" s="16"/>
      <c r="FE167" s="16"/>
      <c r="FF167" s="16"/>
      <c r="FG167" s="16"/>
      <c r="FH167" s="16"/>
      <c r="FI167" s="16"/>
      <c r="FJ167" s="16"/>
      <c r="FK167" s="16"/>
      <c r="FL167" s="16"/>
      <c r="FM167" s="16"/>
      <c r="FN167" s="16"/>
      <c r="FO167" s="16"/>
      <c r="FP167" s="16"/>
      <c r="FQ167" s="16"/>
      <c r="FR167" s="16"/>
      <c r="FS167" s="16"/>
      <c r="FT167" s="16"/>
      <c r="FU167" s="16"/>
      <c r="FV167" s="16"/>
      <c r="FW167" s="16"/>
      <c r="FX167" s="16"/>
      <c r="FY167" s="16"/>
      <c r="FZ167" s="16"/>
      <c r="GA167" s="16"/>
      <c r="GB167" s="16"/>
      <c r="GC167" s="16"/>
      <c r="GD167" s="16"/>
      <c r="GE167" s="16"/>
      <c r="GF167" s="16"/>
      <c r="GG167" s="16"/>
      <c r="GH167" s="16"/>
      <c r="GI167" s="16"/>
      <c r="GJ167" s="16"/>
      <c r="GK167" s="16"/>
      <c r="GL167" s="16"/>
      <c r="GM167" s="16"/>
      <c r="GN167" s="16"/>
      <c r="GO167" s="16"/>
      <c r="GP167" s="16"/>
      <c r="GQ167" s="16"/>
      <c r="GR167" s="16"/>
      <c r="GS167" s="16"/>
      <c r="GT167" s="16"/>
      <c r="GU167" s="16"/>
      <c r="GV167" s="16"/>
      <c r="GW167" s="16"/>
      <c r="GX167" s="16"/>
      <c r="GY167" s="16"/>
      <c r="GZ167" s="16"/>
      <c r="HA167" s="16"/>
      <c r="HB167" s="16"/>
      <c r="HC167" s="16"/>
      <c r="HD167" s="16"/>
      <c r="HE167" s="16"/>
      <c r="HF167" s="16"/>
      <c r="HG167" s="16"/>
      <c r="HH167" s="16"/>
      <c r="HI167" s="16"/>
      <c r="HJ167" s="16"/>
      <c r="HK167" s="16"/>
      <c r="HL167" s="16"/>
      <c r="HM167" s="16"/>
      <c r="HN167" s="16"/>
      <c r="HO167" s="16"/>
      <c r="HP167" s="16"/>
      <c r="HQ167" s="16"/>
      <c r="HR167" s="16"/>
      <c r="HS167" s="16"/>
      <c r="HT167" s="16"/>
      <c r="HU167" s="16"/>
      <c r="HV167" s="16"/>
      <c r="HW167" s="16"/>
      <c r="HX167" s="16"/>
      <c r="HY167" s="16"/>
      <c r="HZ167" s="16"/>
    </row>
    <row r="168" spans="1:234" ht="71.25" customHeight="1" x14ac:dyDescent="0.2">
      <c r="A168" s="111" t="s">
        <v>89</v>
      </c>
      <c r="B168" s="112" t="s">
        <v>83</v>
      </c>
      <c r="C168" s="115"/>
      <c r="D168" s="121"/>
      <c r="E168" s="38"/>
      <c r="F168" s="191"/>
      <c r="H168" s="14"/>
    </row>
    <row r="169" spans="1:234" s="18" customFormat="1" ht="12.75" x14ac:dyDescent="0.25">
      <c r="A169" s="111"/>
      <c r="B169" s="112"/>
      <c r="C169" s="115"/>
      <c r="D169" s="116"/>
      <c r="E169" s="32"/>
      <c r="F169" s="191"/>
      <c r="G169" s="16"/>
      <c r="I169" s="16"/>
      <c r="J169" s="16"/>
      <c r="K169" s="16"/>
      <c r="L169" s="16"/>
      <c r="M169" s="16"/>
      <c r="N169" s="16"/>
      <c r="O169" s="16"/>
      <c r="P169" s="16"/>
      <c r="Q169" s="16"/>
      <c r="R169" s="16"/>
      <c r="S169" s="16"/>
      <c r="T169" s="16"/>
      <c r="U169" s="16"/>
      <c r="V169" s="16"/>
      <c r="W169" s="16"/>
      <c r="X169" s="16"/>
      <c r="Y169" s="16"/>
      <c r="Z169" s="16"/>
      <c r="AA169" s="16"/>
      <c r="AB169" s="16"/>
      <c r="AC169" s="16"/>
      <c r="AD169" s="16"/>
      <c r="AE169" s="16"/>
      <c r="AF169" s="16"/>
      <c r="AG169" s="16"/>
      <c r="AH169" s="16"/>
      <c r="AI169" s="16"/>
      <c r="AJ169" s="16"/>
      <c r="AK169" s="16"/>
      <c r="AL169" s="16"/>
      <c r="AM169" s="16"/>
      <c r="AN169" s="16"/>
      <c r="AO169" s="16"/>
      <c r="AP169" s="16"/>
      <c r="AQ169" s="16"/>
      <c r="AR169" s="16"/>
      <c r="AS169" s="16"/>
      <c r="AT169" s="16"/>
      <c r="AU169" s="16"/>
      <c r="AV169" s="16"/>
      <c r="AW169" s="16"/>
      <c r="AX169" s="16"/>
      <c r="AY169" s="16"/>
      <c r="AZ169" s="16"/>
      <c r="BA169" s="16"/>
      <c r="BB169" s="16"/>
      <c r="BC169" s="16"/>
      <c r="BD169" s="16"/>
      <c r="BE169" s="16"/>
      <c r="BF169" s="16"/>
      <c r="BG169" s="16"/>
      <c r="BH169" s="16"/>
      <c r="BI169" s="16"/>
      <c r="BJ169" s="16"/>
      <c r="BK169" s="16"/>
      <c r="BL169" s="16"/>
      <c r="BM169" s="16"/>
      <c r="BN169" s="16"/>
      <c r="BO169" s="16"/>
      <c r="BP169" s="16"/>
      <c r="BQ169" s="16"/>
      <c r="BR169" s="16"/>
      <c r="BS169" s="16"/>
      <c r="BT169" s="16"/>
      <c r="BU169" s="16"/>
      <c r="BV169" s="16"/>
      <c r="BW169" s="16"/>
      <c r="BX169" s="16"/>
      <c r="BY169" s="16"/>
      <c r="BZ169" s="16"/>
      <c r="CA169" s="16"/>
      <c r="CB169" s="16"/>
      <c r="CC169" s="16"/>
      <c r="CD169" s="16"/>
      <c r="CE169" s="16"/>
      <c r="CF169" s="16"/>
      <c r="CG169" s="16"/>
      <c r="CH169" s="16"/>
      <c r="CI169" s="16"/>
      <c r="CJ169" s="16"/>
      <c r="CK169" s="16"/>
      <c r="CL169" s="16"/>
      <c r="CM169" s="16"/>
      <c r="CN169" s="16"/>
      <c r="CO169" s="16"/>
      <c r="CP169" s="16"/>
      <c r="CQ169" s="16"/>
      <c r="CR169" s="16"/>
      <c r="CS169" s="16"/>
      <c r="CT169" s="16"/>
      <c r="CU169" s="16"/>
      <c r="CV169" s="16"/>
      <c r="CW169" s="16"/>
      <c r="CX169" s="16"/>
      <c r="CY169" s="16"/>
      <c r="CZ169" s="16"/>
      <c r="DA169" s="16"/>
      <c r="DB169" s="16"/>
      <c r="DC169" s="16"/>
      <c r="DD169" s="16"/>
      <c r="DE169" s="16"/>
      <c r="DF169" s="16"/>
      <c r="DG169" s="16"/>
      <c r="DH169" s="16"/>
      <c r="DI169" s="16"/>
      <c r="DJ169" s="16"/>
      <c r="DK169" s="16"/>
      <c r="DL169" s="16"/>
      <c r="DM169" s="16"/>
      <c r="DN169" s="16"/>
      <c r="DO169" s="16"/>
      <c r="DP169" s="16"/>
      <c r="DQ169" s="16"/>
      <c r="DR169" s="16"/>
      <c r="DS169" s="16"/>
      <c r="DT169" s="16"/>
      <c r="DU169" s="16"/>
      <c r="DV169" s="16"/>
      <c r="DW169" s="16"/>
      <c r="DX169" s="16"/>
      <c r="DY169" s="16"/>
      <c r="DZ169" s="16"/>
      <c r="EA169" s="16"/>
      <c r="EB169" s="16"/>
      <c r="EC169" s="16"/>
      <c r="ED169" s="16"/>
      <c r="EE169" s="16"/>
      <c r="EF169" s="16"/>
      <c r="EG169" s="16"/>
      <c r="EH169" s="16"/>
      <c r="EI169" s="16"/>
      <c r="EJ169" s="16"/>
      <c r="EK169" s="16"/>
      <c r="EL169" s="16"/>
      <c r="EM169" s="16"/>
      <c r="EN169" s="16"/>
      <c r="EO169" s="16"/>
      <c r="EP169" s="16"/>
      <c r="EQ169" s="16"/>
      <c r="ER169" s="16"/>
      <c r="ES169" s="16"/>
      <c r="ET169" s="16"/>
      <c r="EU169" s="16"/>
      <c r="EV169" s="16"/>
      <c r="EW169" s="16"/>
      <c r="EX169" s="16"/>
      <c r="EY169" s="16"/>
      <c r="EZ169" s="16"/>
      <c r="FA169" s="16"/>
      <c r="FB169" s="16"/>
      <c r="FC169" s="16"/>
      <c r="FD169" s="16"/>
      <c r="FE169" s="16"/>
      <c r="FF169" s="16"/>
      <c r="FG169" s="16"/>
      <c r="FH169" s="16"/>
      <c r="FI169" s="16"/>
      <c r="FJ169" s="16"/>
      <c r="FK169" s="16"/>
      <c r="FL169" s="16"/>
      <c r="FM169" s="16"/>
      <c r="FN169" s="16"/>
      <c r="FO169" s="16"/>
      <c r="FP169" s="16"/>
      <c r="FQ169" s="16"/>
      <c r="FR169" s="16"/>
      <c r="FS169" s="16"/>
      <c r="FT169" s="16"/>
      <c r="FU169" s="16"/>
      <c r="FV169" s="16"/>
      <c r="FW169" s="16"/>
      <c r="FX169" s="16"/>
      <c r="FY169" s="16"/>
      <c r="FZ169" s="16"/>
      <c r="GA169" s="16"/>
      <c r="GB169" s="16"/>
      <c r="GC169" s="16"/>
      <c r="GD169" s="16"/>
      <c r="GE169" s="16"/>
      <c r="GF169" s="16"/>
      <c r="GG169" s="16"/>
      <c r="GH169" s="16"/>
      <c r="GI169" s="16"/>
      <c r="GJ169" s="16"/>
      <c r="GK169" s="16"/>
      <c r="GL169" s="16"/>
      <c r="GM169" s="16"/>
      <c r="GN169" s="16"/>
      <c r="GO169" s="16"/>
      <c r="GP169" s="16"/>
      <c r="GQ169" s="16"/>
      <c r="GR169" s="16"/>
      <c r="GS169" s="16"/>
      <c r="GT169" s="16"/>
      <c r="GU169" s="16"/>
      <c r="GV169" s="16"/>
      <c r="GW169" s="16"/>
      <c r="GX169" s="16"/>
      <c r="GY169" s="16"/>
      <c r="GZ169" s="16"/>
      <c r="HA169" s="16"/>
      <c r="HB169" s="16"/>
      <c r="HC169" s="16"/>
      <c r="HD169" s="16"/>
      <c r="HE169" s="16"/>
      <c r="HF169" s="16"/>
      <c r="HG169" s="16"/>
      <c r="HH169" s="16"/>
      <c r="HI169" s="16"/>
      <c r="HJ169" s="16"/>
      <c r="HK169" s="16"/>
      <c r="HL169" s="16"/>
      <c r="HM169" s="16"/>
      <c r="HN169" s="16"/>
      <c r="HO169" s="16"/>
      <c r="HP169" s="16"/>
      <c r="HQ169" s="16"/>
      <c r="HR169" s="16"/>
      <c r="HS169" s="16"/>
      <c r="HT169" s="16"/>
      <c r="HU169" s="16"/>
      <c r="HV169" s="16"/>
      <c r="HW169" s="16"/>
      <c r="HX169" s="16"/>
      <c r="HY169" s="16"/>
      <c r="HZ169" s="16"/>
    </row>
    <row r="170" spans="1:234" s="18" customFormat="1" ht="12.75" x14ac:dyDescent="0.25">
      <c r="A170" s="111" t="s">
        <v>277</v>
      </c>
      <c r="B170" s="112"/>
      <c r="C170" s="115" t="s">
        <v>52</v>
      </c>
      <c r="D170" s="116">
        <f>SUM(D165:D166)</f>
        <v>80</v>
      </c>
      <c r="E170" s="32"/>
      <c r="F170" s="191">
        <f>+E170*D170</f>
        <v>0</v>
      </c>
      <c r="G170" s="16"/>
      <c r="I170" s="3"/>
      <c r="J170" s="16"/>
      <c r="K170" s="16"/>
      <c r="L170" s="16"/>
      <c r="M170" s="16"/>
      <c r="N170" s="16"/>
      <c r="O170" s="16"/>
      <c r="P170" s="16"/>
      <c r="Q170" s="16"/>
      <c r="R170" s="16"/>
      <c r="S170" s="16"/>
      <c r="T170" s="16"/>
      <c r="U170" s="16"/>
      <c r="V170" s="16"/>
      <c r="W170" s="16"/>
      <c r="X170" s="16"/>
      <c r="Y170" s="16"/>
      <c r="Z170" s="16"/>
      <c r="AA170" s="16"/>
      <c r="AB170" s="16"/>
      <c r="AC170" s="16"/>
      <c r="AD170" s="16"/>
      <c r="AE170" s="16"/>
      <c r="AF170" s="16"/>
      <c r="AG170" s="16"/>
      <c r="AH170" s="16"/>
      <c r="AI170" s="16"/>
      <c r="AJ170" s="16"/>
      <c r="AK170" s="16"/>
      <c r="AL170" s="16"/>
      <c r="AM170" s="16"/>
      <c r="AN170" s="16"/>
      <c r="AO170" s="16"/>
      <c r="AP170" s="16"/>
      <c r="AQ170" s="16"/>
      <c r="AR170" s="16"/>
      <c r="AS170" s="16"/>
      <c r="AT170" s="16"/>
      <c r="AU170" s="16"/>
      <c r="AV170" s="16"/>
      <c r="AW170" s="16"/>
      <c r="AX170" s="16"/>
      <c r="AY170" s="16"/>
      <c r="AZ170" s="16"/>
      <c r="BA170" s="16"/>
      <c r="BB170" s="16"/>
      <c r="BC170" s="16"/>
      <c r="BD170" s="16"/>
      <c r="BE170" s="16"/>
      <c r="BF170" s="16"/>
      <c r="BG170" s="16"/>
      <c r="BH170" s="16"/>
      <c r="BI170" s="16"/>
      <c r="BJ170" s="16"/>
      <c r="BK170" s="16"/>
      <c r="BL170" s="16"/>
      <c r="BM170" s="16"/>
      <c r="BN170" s="16"/>
      <c r="BO170" s="16"/>
      <c r="BP170" s="16"/>
      <c r="BQ170" s="16"/>
      <c r="BR170" s="16"/>
      <c r="BS170" s="16"/>
      <c r="BT170" s="16"/>
      <c r="BU170" s="16"/>
      <c r="BV170" s="16"/>
      <c r="BW170" s="16"/>
      <c r="BX170" s="16"/>
      <c r="BY170" s="16"/>
      <c r="BZ170" s="16"/>
      <c r="CA170" s="16"/>
      <c r="CB170" s="16"/>
      <c r="CC170" s="16"/>
      <c r="CD170" s="16"/>
      <c r="CE170" s="16"/>
      <c r="CF170" s="16"/>
      <c r="CG170" s="16"/>
      <c r="CH170" s="16"/>
      <c r="CI170" s="16"/>
      <c r="CJ170" s="16"/>
      <c r="CK170" s="16"/>
      <c r="CL170" s="16"/>
      <c r="CM170" s="16"/>
      <c r="CN170" s="16"/>
      <c r="CO170" s="16"/>
      <c r="CP170" s="16"/>
      <c r="CQ170" s="16"/>
      <c r="CR170" s="16"/>
      <c r="CS170" s="16"/>
      <c r="CT170" s="16"/>
      <c r="CU170" s="16"/>
      <c r="CV170" s="16"/>
      <c r="CW170" s="16"/>
      <c r="CX170" s="16"/>
      <c r="CY170" s="16"/>
      <c r="CZ170" s="16"/>
      <c r="DA170" s="16"/>
      <c r="DB170" s="16"/>
      <c r="DC170" s="16"/>
      <c r="DD170" s="16"/>
      <c r="DE170" s="16"/>
      <c r="DF170" s="16"/>
      <c r="DG170" s="16"/>
      <c r="DH170" s="16"/>
      <c r="DI170" s="16"/>
      <c r="DJ170" s="16"/>
      <c r="DK170" s="16"/>
      <c r="DL170" s="16"/>
      <c r="DM170" s="16"/>
      <c r="DN170" s="16"/>
      <c r="DO170" s="16"/>
      <c r="DP170" s="16"/>
      <c r="DQ170" s="16"/>
      <c r="DR170" s="16"/>
      <c r="DS170" s="16"/>
      <c r="DT170" s="16"/>
      <c r="DU170" s="16"/>
      <c r="DV170" s="16"/>
      <c r="DW170" s="16"/>
      <c r="DX170" s="16"/>
      <c r="DY170" s="16"/>
      <c r="DZ170" s="16"/>
      <c r="EA170" s="16"/>
      <c r="EB170" s="16"/>
      <c r="EC170" s="16"/>
      <c r="ED170" s="16"/>
      <c r="EE170" s="16"/>
      <c r="EF170" s="16"/>
      <c r="EG170" s="16"/>
      <c r="EH170" s="16"/>
      <c r="EI170" s="16"/>
      <c r="EJ170" s="16"/>
      <c r="EK170" s="16"/>
      <c r="EL170" s="16"/>
      <c r="EM170" s="16"/>
      <c r="EN170" s="16"/>
      <c r="EO170" s="16"/>
      <c r="EP170" s="16"/>
      <c r="EQ170" s="16"/>
      <c r="ER170" s="16"/>
      <c r="ES170" s="16"/>
      <c r="ET170" s="16"/>
      <c r="EU170" s="16"/>
      <c r="EV170" s="16"/>
      <c r="EW170" s="16"/>
      <c r="EX170" s="16"/>
      <c r="EY170" s="16"/>
      <c r="EZ170" s="16"/>
      <c r="FA170" s="16"/>
      <c r="FB170" s="16"/>
      <c r="FC170" s="16"/>
      <c r="FD170" s="16"/>
      <c r="FE170" s="16"/>
      <c r="FF170" s="16"/>
      <c r="FG170" s="16"/>
      <c r="FH170" s="16"/>
      <c r="FI170" s="16"/>
      <c r="FJ170" s="16"/>
      <c r="FK170" s="16"/>
      <c r="FL170" s="16"/>
      <c r="FM170" s="16"/>
      <c r="FN170" s="16"/>
      <c r="FO170" s="16"/>
      <c r="FP170" s="16"/>
      <c r="FQ170" s="16"/>
      <c r="FR170" s="16"/>
      <c r="FS170" s="16"/>
      <c r="FT170" s="16"/>
      <c r="FU170" s="16"/>
      <c r="FV170" s="16"/>
      <c r="FW170" s="16"/>
      <c r="FX170" s="16"/>
      <c r="FY170" s="16"/>
      <c r="FZ170" s="16"/>
      <c r="GA170" s="16"/>
      <c r="GB170" s="16"/>
      <c r="GC170" s="16"/>
      <c r="GD170" s="16"/>
      <c r="GE170" s="16"/>
      <c r="GF170" s="16"/>
      <c r="GG170" s="16"/>
      <c r="GH170" s="16"/>
      <c r="GI170" s="16"/>
      <c r="GJ170" s="16"/>
      <c r="GK170" s="16"/>
      <c r="GL170" s="16"/>
      <c r="GM170" s="16"/>
      <c r="GN170" s="16"/>
      <c r="GO170" s="16"/>
      <c r="GP170" s="16"/>
      <c r="GQ170" s="16"/>
      <c r="GR170" s="16"/>
      <c r="GS170" s="16"/>
      <c r="GT170" s="16"/>
      <c r="GU170" s="16"/>
      <c r="GV170" s="16"/>
      <c r="GW170" s="16"/>
      <c r="GX170" s="16"/>
      <c r="GY170" s="16"/>
      <c r="GZ170" s="16"/>
      <c r="HA170" s="16"/>
      <c r="HB170" s="16"/>
      <c r="HC170" s="16"/>
      <c r="HD170" s="16"/>
      <c r="HE170" s="16"/>
      <c r="HF170" s="16"/>
      <c r="HG170" s="16"/>
      <c r="HH170" s="16"/>
      <c r="HI170" s="16"/>
      <c r="HJ170" s="16"/>
      <c r="HK170" s="16"/>
      <c r="HL170" s="16"/>
      <c r="HM170" s="16"/>
      <c r="HN170" s="16"/>
      <c r="HO170" s="16"/>
      <c r="HP170" s="16"/>
      <c r="HQ170" s="16"/>
      <c r="HR170" s="16"/>
      <c r="HS170" s="16"/>
      <c r="HT170" s="16"/>
      <c r="HU170" s="16"/>
      <c r="HV170" s="16"/>
      <c r="HW170" s="16"/>
      <c r="HX170" s="16"/>
      <c r="HY170" s="16"/>
      <c r="HZ170" s="16"/>
    </row>
    <row r="171" spans="1:234" s="18" customFormat="1" ht="12.75" x14ac:dyDescent="0.25">
      <c r="A171" s="110"/>
      <c r="B171" s="106"/>
      <c r="C171" s="104"/>
      <c r="D171" s="105"/>
      <c r="E171" s="3"/>
      <c r="F171" s="190"/>
      <c r="G171" s="16"/>
      <c r="I171" s="16"/>
      <c r="J171" s="16"/>
      <c r="K171" s="16"/>
      <c r="L171" s="16"/>
      <c r="M171" s="16"/>
      <c r="N171" s="16"/>
      <c r="O171" s="16"/>
      <c r="P171" s="16"/>
      <c r="Q171" s="16"/>
      <c r="R171" s="16"/>
      <c r="S171" s="16"/>
      <c r="T171" s="16"/>
      <c r="U171" s="16"/>
      <c r="V171" s="16"/>
      <c r="W171" s="16"/>
      <c r="X171" s="16"/>
      <c r="Y171" s="16"/>
      <c r="Z171" s="16"/>
      <c r="AA171" s="16"/>
      <c r="AB171" s="16"/>
      <c r="AC171" s="16"/>
      <c r="AD171" s="16"/>
      <c r="AE171" s="16"/>
      <c r="AF171" s="16"/>
      <c r="AG171" s="16"/>
      <c r="AH171" s="16"/>
      <c r="AI171" s="16"/>
      <c r="AJ171" s="16"/>
      <c r="AK171" s="16"/>
      <c r="AL171" s="16"/>
      <c r="AM171" s="16"/>
      <c r="AN171" s="16"/>
      <c r="AO171" s="16"/>
      <c r="AP171" s="16"/>
      <c r="AQ171" s="16"/>
      <c r="AR171" s="16"/>
      <c r="AS171" s="16"/>
      <c r="AT171" s="16"/>
      <c r="AU171" s="16"/>
      <c r="AV171" s="16"/>
      <c r="AW171" s="16"/>
      <c r="AX171" s="16"/>
      <c r="AY171" s="16"/>
      <c r="AZ171" s="16"/>
      <c r="BA171" s="16"/>
      <c r="BB171" s="16"/>
      <c r="BC171" s="16"/>
      <c r="BD171" s="16"/>
      <c r="BE171" s="16"/>
      <c r="BF171" s="16"/>
      <c r="BG171" s="16"/>
      <c r="BH171" s="16"/>
      <c r="BI171" s="16"/>
      <c r="BJ171" s="16"/>
      <c r="BK171" s="16"/>
      <c r="BL171" s="16"/>
      <c r="BM171" s="16"/>
      <c r="BN171" s="16"/>
      <c r="BO171" s="16"/>
      <c r="BP171" s="16"/>
      <c r="BQ171" s="16"/>
      <c r="BR171" s="16"/>
      <c r="BS171" s="16"/>
      <c r="BT171" s="16"/>
      <c r="BU171" s="16"/>
      <c r="BV171" s="16"/>
      <c r="BW171" s="16"/>
      <c r="BX171" s="16"/>
      <c r="BY171" s="16"/>
      <c r="BZ171" s="16"/>
      <c r="CA171" s="16"/>
      <c r="CB171" s="16"/>
      <c r="CC171" s="16"/>
      <c r="CD171" s="16"/>
      <c r="CE171" s="16"/>
      <c r="CF171" s="16"/>
      <c r="CG171" s="16"/>
      <c r="CH171" s="16"/>
      <c r="CI171" s="16"/>
      <c r="CJ171" s="16"/>
      <c r="CK171" s="16"/>
      <c r="CL171" s="16"/>
      <c r="CM171" s="16"/>
      <c r="CN171" s="16"/>
      <c r="CO171" s="16"/>
      <c r="CP171" s="16"/>
      <c r="CQ171" s="16"/>
      <c r="CR171" s="16"/>
      <c r="CS171" s="16"/>
      <c r="CT171" s="16"/>
      <c r="CU171" s="16"/>
      <c r="CV171" s="16"/>
      <c r="CW171" s="16"/>
      <c r="CX171" s="16"/>
      <c r="CY171" s="16"/>
      <c r="CZ171" s="16"/>
      <c r="DA171" s="16"/>
      <c r="DB171" s="16"/>
      <c r="DC171" s="16"/>
      <c r="DD171" s="16"/>
      <c r="DE171" s="16"/>
      <c r="DF171" s="16"/>
      <c r="DG171" s="16"/>
      <c r="DH171" s="16"/>
      <c r="DI171" s="16"/>
      <c r="DJ171" s="16"/>
      <c r="DK171" s="16"/>
      <c r="DL171" s="16"/>
      <c r="DM171" s="16"/>
      <c r="DN171" s="16"/>
      <c r="DO171" s="16"/>
      <c r="DP171" s="16"/>
      <c r="DQ171" s="16"/>
      <c r="DR171" s="16"/>
      <c r="DS171" s="16"/>
      <c r="DT171" s="16"/>
      <c r="DU171" s="16"/>
      <c r="DV171" s="16"/>
      <c r="DW171" s="16"/>
      <c r="DX171" s="16"/>
      <c r="DY171" s="16"/>
      <c r="DZ171" s="16"/>
      <c r="EA171" s="16"/>
      <c r="EB171" s="16"/>
      <c r="EC171" s="16"/>
      <c r="ED171" s="16"/>
      <c r="EE171" s="16"/>
      <c r="EF171" s="16"/>
      <c r="EG171" s="16"/>
      <c r="EH171" s="16"/>
      <c r="EI171" s="16"/>
      <c r="EJ171" s="16"/>
      <c r="EK171" s="16"/>
      <c r="EL171" s="16"/>
      <c r="EM171" s="16"/>
      <c r="EN171" s="16"/>
      <c r="EO171" s="16"/>
      <c r="EP171" s="16"/>
      <c r="EQ171" s="16"/>
      <c r="ER171" s="16"/>
      <c r="ES171" s="16"/>
      <c r="ET171" s="16"/>
      <c r="EU171" s="16"/>
      <c r="EV171" s="16"/>
      <c r="EW171" s="16"/>
      <c r="EX171" s="16"/>
      <c r="EY171" s="16"/>
      <c r="EZ171" s="16"/>
      <c r="FA171" s="16"/>
      <c r="FB171" s="16"/>
      <c r="FC171" s="16"/>
      <c r="FD171" s="16"/>
      <c r="FE171" s="16"/>
      <c r="FF171" s="16"/>
      <c r="FG171" s="16"/>
      <c r="FH171" s="16"/>
      <c r="FI171" s="16"/>
      <c r="FJ171" s="16"/>
      <c r="FK171" s="16"/>
      <c r="FL171" s="16"/>
      <c r="FM171" s="16"/>
      <c r="FN171" s="16"/>
      <c r="FO171" s="16"/>
      <c r="FP171" s="16"/>
      <c r="FQ171" s="16"/>
      <c r="FR171" s="16"/>
      <c r="FS171" s="16"/>
      <c r="FT171" s="16"/>
      <c r="FU171" s="16"/>
      <c r="FV171" s="16"/>
      <c r="FW171" s="16"/>
      <c r="FX171" s="16"/>
      <c r="FY171" s="16"/>
      <c r="FZ171" s="16"/>
      <c r="GA171" s="16"/>
      <c r="GB171" s="16"/>
      <c r="GC171" s="16"/>
      <c r="GD171" s="16"/>
      <c r="GE171" s="16"/>
      <c r="GF171" s="16"/>
      <c r="GG171" s="16"/>
      <c r="GH171" s="16"/>
      <c r="GI171" s="16"/>
      <c r="GJ171" s="16"/>
      <c r="GK171" s="16"/>
      <c r="GL171" s="16"/>
      <c r="GM171" s="16"/>
      <c r="GN171" s="16"/>
      <c r="GO171" s="16"/>
      <c r="GP171" s="16"/>
      <c r="GQ171" s="16"/>
      <c r="GR171" s="16"/>
      <c r="GS171" s="16"/>
      <c r="GT171" s="16"/>
      <c r="GU171" s="16"/>
      <c r="GV171" s="16"/>
      <c r="GW171" s="16"/>
      <c r="GX171" s="16"/>
      <c r="GY171" s="16"/>
      <c r="GZ171" s="16"/>
      <c r="HA171" s="16"/>
      <c r="HB171" s="16"/>
      <c r="HC171" s="16"/>
      <c r="HD171" s="16"/>
      <c r="HE171" s="16"/>
      <c r="HF171" s="16"/>
      <c r="HG171" s="16"/>
      <c r="HH171" s="16"/>
      <c r="HI171" s="16"/>
      <c r="HJ171" s="16"/>
      <c r="HK171" s="16"/>
      <c r="HL171" s="16"/>
      <c r="HM171" s="16"/>
      <c r="HN171" s="16"/>
      <c r="HO171" s="16"/>
      <c r="HP171" s="16"/>
      <c r="HQ171" s="16"/>
      <c r="HR171" s="16"/>
      <c r="HS171" s="16"/>
      <c r="HT171" s="16"/>
      <c r="HU171" s="16"/>
      <c r="HV171" s="16"/>
      <c r="HW171" s="16"/>
      <c r="HX171" s="16"/>
      <c r="HY171" s="16"/>
      <c r="HZ171" s="16"/>
    </row>
    <row r="172" spans="1:234" ht="38.25" x14ac:dyDescent="0.2">
      <c r="A172" s="111" t="s">
        <v>98</v>
      </c>
      <c r="B172" s="112" t="s">
        <v>101</v>
      </c>
      <c r="C172" s="115"/>
      <c r="D172" s="121"/>
      <c r="E172" s="38"/>
      <c r="F172" s="191"/>
      <c r="H172" s="14"/>
    </row>
    <row r="173" spans="1:234" s="18" customFormat="1" ht="12.75" x14ac:dyDescent="0.25">
      <c r="A173" s="111"/>
      <c r="B173" s="112"/>
      <c r="C173" s="115"/>
      <c r="D173" s="116"/>
      <c r="E173" s="32"/>
      <c r="F173" s="191"/>
      <c r="G173" s="16"/>
      <c r="I173" s="16"/>
      <c r="J173" s="16"/>
      <c r="K173" s="16"/>
      <c r="L173" s="16"/>
      <c r="M173" s="16"/>
      <c r="N173" s="16"/>
      <c r="O173" s="16"/>
      <c r="P173" s="16"/>
      <c r="Q173" s="16"/>
      <c r="R173" s="16"/>
      <c r="S173" s="16"/>
      <c r="T173" s="16"/>
      <c r="U173" s="16"/>
      <c r="V173" s="16"/>
      <c r="W173" s="16"/>
      <c r="X173" s="16"/>
      <c r="Y173" s="16"/>
      <c r="Z173" s="16"/>
      <c r="AA173" s="16"/>
      <c r="AB173" s="16"/>
      <c r="AC173" s="16"/>
      <c r="AD173" s="16"/>
      <c r="AE173" s="16"/>
      <c r="AF173" s="16"/>
      <c r="AG173" s="16"/>
      <c r="AH173" s="16"/>
      <c r="AI173" s="16"/>
      <c r="AJ173" s="16"/>
      <c r="AK173" s="16"/>
      <c r="AL173" s="16"/>
      <c r="AM173" s="16"/>
      <c r="AN173" s="16"/>
      <c r="AO173" s="16"/>
      <c r="AP173" s="16"/>
      <c r="AQ173" s="16"/>
      <c r="AR173" s="16"/>
      <c r="AS173" s="16"/>
      <c r="AT173" s="16"/>
      <c r="AU173" s="16"/>
      <c r="AV173" s="16"/>
      <c r="AW173" s="16"/>
      <c r="AX173" s="16"/>
      <c r="AY173" s="16"/>
      <c r="AZ173" s="16"/>
      <c r="BA173" s="16"/>
      <c r="BB173" s="16"/>
      <c r="BC173" s="16"/>
      <c r="BD173" s="16"/>
      <c r="BE173" s="16"/>
      <c r="BF173" s="16"/>
      <c r="BG173" s="16"/>
      <c r="BH173" s="16"/>
      <c r="BI173" s="16"/>
      <c r="BJ173" s="16"/>
      <c r="BK173" s="16"/>
      <c r="BL173" s="16"/>
      <c r="BM173" s="16"/>
      <c r="BN173" s="16"/>
      <c r="BO173" s="16"/>
      <c r="BP173" s="16"/>
      <c r="BQ173" s="16"/>
      <c r="BR173" s="16"/>
      <c r="BS173" s="16"/>
      <c r="BT173" s="16"/>
      <c r="BU173" s="16"/>
      <c r="BV173" s="16"/>
      <c r="BW173" s="16"/>
      <c r="BX173" s="16"/>
      <c r="BY173" s="16"/>
      <c r="BZ173" s="16"/>
      <c r="CA173" s="16"/>
      <c r="CB173" s="16"/>
      <c r="CC173" s="16"/>
      <c r="CD173" s="16"/>
      <c r="CE173" s="16"/>
      <c r="CF173" s="16"/>
      <c r="CG173" s="16"/>
      <c r="CH173" s="16"/>
      <c r="CI173" s="16"/>
      <c r="CJ173" s="16"/>
      <c r="CK173" s="16"/>
      <c r="CL173" s="16"/>
      <c r="CM173" s="16"/>
      <c r="CN173" s="16"/>
      <c r="CO173" s="16"/>
      <c r="CP173" s="16"/>
      <c r="CQ173" s="16"/>
      <c r="CR173" s="16"/>
      <c r="CS173" s="16"/>
      <c r="CT173" s="16"/>
      <c r="CU173" s="16"/>
      <c r="CV173" s="16"/>
      <c r="CW173" s="16"/>
      <c r="CX173" s="16"/>
      <c r="CY173" s="16"/>
      <c r="CZ173" s="16"/>
      <c r="DA173" s="16"/>
      <c r="DB173" s="16"/>
      <c r="DC173" s="16"/>
      <c r="DD173" s="16"/>
      <c r="DE173" s="16"/>
      <c r="DF173" s="16"/>
      <c r="DG173" s="16"/>
      <c r="DH173" s="16"/>
      <c r="DI173" s="16"/>
      <c r="DJ173" s="16"/>
      <c r="DK173" s="16"/>
      <c r="DL173" s="16"/>
      <c r="DM173" s="16"/>
      <c r="DN173" s="16"/>
      <c r="DO173" s="16"/>
      <c r="DP173" s="16"/>
      <c r="DQ173" s="16"/>
      <c r="DR173" s="16"/>
      <c r="DS173" s="16"/>
      <c r="DT173" s="16"/>
      <c r="DU173" s="16"/>
      <c r="DV173" s="16"/>
      <c r="DW173" s="16"/>
      <c r="DX173" s="16"/>
      <c r="DY173" s="16"/>
      <c r="DZ173" s="16"/>
      <c r="EA173" s="16"/>
      <c r="EB173" s="16"/>
      <c r="EC173" s="16"/>
      <c r="ED173" s="16"/>
      <c r="EE173" s="16"/>
      <c r="EF173" s="16"/>
      <c r="EG173" s="16"/>
      <c r="EH173" s="16"/>
      <c r="EI173" s="16"/>
      <c r="EJ173" s="16"/>
      <c r="EK173" s="16"/>
      <c r="EL173" s="16"/>
      <c r="EM173" s="16"/>
      <c r="EN173" s="16"/>
      <c r="EO173" s="16"/>
      <c r="EP173" s="16"/>
      <c r="EQ173" s="16"/>
      <c r="ER173" s="16"/>
      <c r="ES173" s="16"/>
      <c r="ET173" s="16"/>
      <c r="EU173" s="16"/>
      <c r="EV173" s="16"/>
      <c r="EW173" s="16"/>
      <c r="EX173" s="16"/>
      <c r="EY173" s="16"/>
      <c r="EZ173" s="16"/>
      <c r="FA173" s="16"/>
      <c r="FB173" s="16"/>
      <c r="FC173" s="16"/>
      <c r="FD173" s="16"/>
      <c r="FE173" s="16"/>
      <c r="FF173" s="16"/>
      <c r="FG173" s="16"/>
      <c r="FH173" s="16"/>
      <c r="FI173" s="16"/>
      <c r="FJ173" s="16"/>
      <c r="FK173" s="16"/>
      <c r="FL173" s="16"/>
      <c r="FM173" s="16"/>
      <c r="FN173" s="16"/>
      <c r="FO173" s="16"/>
      <c r="FP173" s="16"/>
      <c r="FQ173" s="16"/>
      <c r="FR173" s="16"/>
      <c r="FS173" s="16"/>
      <c r="FT173" s="16"/>
      <c r="FU173" s="16"/>
      <c r="FV173" s="16"/>
      <c r="FW173" s="16"/>
      <c r="FX173" s="16"/>
      <c r="FY173" s="16"/>
      <c r="FZ173" s="16"/>
      <c r="GA173" s="16"/>
      <c r="GB173" s="16"/>
      <c r="GC173" s="16"/>
      <c r="GD173" s="16"/>
      <c r="GE173" s="16"/>
      <c r="GF173" s="16"/>
      <c r="GG173" s="16"/>
      <c r="GH173" s="16"/>
      <c r="GI173" s="16"/>
      <c r="GJ173" s="16"/>
      <c r="GK173" s="16"/>
      <c r="GL173" s="16"/>
      <c r="GM173" s="16"/>
      <c r="GN173" s="16"/>
      <c r="GO173" s="16"/>
      <c r="GP173" s="16"/>
      <c r="GQ173" s="16"/>
      <c r="GR173" s="16"/>
      <c r="GS173" s="16"/>
      <c r="GT173" s="16"/>
      <c r="GU173" s="16"/>
      <c r="GV173" s="16"/>
      <c r="GW173" s="16"/>
      <c r="GX173" s="16"/>
      <c r="GY173" s="16"/>
      <c r="GZ173" s="16"/>
      <c r="HA173" s="16"/>
      <c r="HB173" s="16"/>
      <c r="HC173" s="16"/>
      <c r="HD173" s="16"/>
      <c r="HE173" s="16"/>
      <c r="HF173" s="16"/>
      <c r="HG173" s="16"/>
      <c r="HH173" s="16"/>
      <c r="HI173" s="16"/>
      <c r="HJ173" s="16"/>
      <c r="HK173" s="16"/>
      <c r="HL173" s="16"/>
      <c r="HM173" s="16"/>
      <c r="HN173" s="16"/>
      <c r="HO173" s="16"/>
      <c r="HP173" s="16"/>
      <c r="HQ173" s="16"/>
      <c r="HR173" s="16"/>
      <c r="HS173" s="16"/>
      <c r="HT173" s="16"/>
      <c r="HU173" s="16"/>
      <c r="HV173" s="16"/>
      <c r="HW173" s="16"/>
      <c r="HX173" s="16"/>
      <c r="HY173" s="16"/>
      <c r="HZ173" s="16"/>
    </row>
    <row r="174" spans="1:234" s="18" customFormat="1" ht="12.75" x14ac:dyDescent="0.25">
      <c r="A174" s="111" t="s">
        <v>278</v>
      </c>
      <c r="B174" s="112"/>
      <c r="C174" s="115" t="s">
        <v>52</v>
      </c>
      <c r="D174" s="116">
        <f>SUM(D165:D166)*3</f>
        <v>240</v>
      </c>
      <c r="E174" s="32"/>
      <c r="F174" s="191">
        <f>+E174*D174</f>
        <v>0</v>
      </c>
      <c r="G174" s="16"/>
      <c r="I174" s="3"/>
      <c r="J174" s="16"/>
      <c r="K174" s="16"/>
      <c r="L174" s="16"/>
      <c r="M174" s="16"/>
      <c r="N174" s="16"/>
      <c r="O174" s="16"/>
      <c r="P174" s="16"/>
      <c r="Q174" s="16"/>
      <c r="R174" s="16"/>
      <c r="S174" s="16"/>
      <c r="T174" s="16"/>
      <c r="U174" s="16"/>
      <c r="V174" s="16"/>
      <c r="W174" s="16"/>
      <c r="X174" s="16"/>
      <c r="Y174" s="16"/>
      <c r="Z174" s="16"/>
      <c r="AA174" s="16"/>
      <c r="AB174" s="16"/>
      <c r="AC174" s="16"/>
      <c r="AD174" s="16"/>
      <c r="AE174" s="16"/>
      <c r="AF174" s="16"/>
      <c r="AG174" s="16"/>
      <c r="AH174" s="16"/>
      <c r="AI174" s="16"/>
      <c r="AJ174" s="16"/>
      <c r="AK174" s="16"/>
      <c r="AL174" s="16"/>
      <c r="AM174" s="16"/>
      <c r="AN174" s="16"/>
      <c r="AO174" s="16"/>
      <c r="AP174" s="16"/>
      <c r="AQ174" s="16"/>
      <c r="AR174" s="16"/>
      <c r="AS174" s="16"/>
      <c r="AT174" s="16"/>
      <c r="AU174" s="16"/>
      <c r="AV174" s="16"/>
      <c r="AW174" s="16"/>
      <c r="AX174" s="16"/>
      <c r="AY174" s="16"/>
      <c r="AZ174" s="16"/>
      <c r="BA174" s="16"/>
      <c r="BB174" s="16"/>
      <c r="BC174" s="16"/>
      <c r="BD174" s="16"/>
      <c r="BE174" s="16"/>
      <c r="BF174" s="16"/>
      <c r="BG174" s="16"/>
      <c r="BH174" s="16"/>
      <c r="BI174" s="16"/>
      <c r="BJ174" s="16"/>
      <c r="BK174" s="16"/>
      <c r="BL174" s="16"/>
      <c r="BM174" s="16"/>
      <c r="BN174" s="16"/>
      <c r="BO174" s="16"/>
      <c r="BP174" s="16"/>
      <c r="BQ174" s="16"/>
      <c r="BR174" s="16"/>
      <c r="BS174" s="16"/>
      <c r="BT174" s="16"/>
      <c r="BU174" s="16"/>
      <c r="BV174" s="16"/>
      <c r="BW174" s="16"/>
      <c r="BX174" s="16"/>
      <c r="BY174" s="16"/>
      <c r="BZ174" s="16"/>
      <c r="CA174" s="16"/>
      <c r="CB174" s="16"/>
      <c r="CC174" s="16"/>
      <c r="CD174" s="16"/>
      <c r="CE174" s="16"/>
      <c r="CF174" s="16"/>
      <c r="CG174" s="16"/>
      <c r="CH174" s="16"/>
      <c r="CI174" s="16"/>
      <c r="CJ174" s="16"/>
      <c r="CK174" s="16"/>
      <c r="CL174" s="16"/>
      <c r="CM174" s="16"/>
      <c r="CN174" s="16"/>
      <c r="CO174" s="16"/>
      <c r="CP174" s="16"/>
      <c r="CQ174" s="16"/>
      <c r="CR174" s="16"/>
      <c r="CS174" s="16"/>
      <c r="CT174" s="16"/>
      <c r="CU174" s="16"/>
      <c r="CV174" s="16"/>
      <c r="CW174" s="16"/>
      <c r="CX174" s="16"/>
      <c r="CY174" s="16"/>
      <c r="CZ174" s="16"/>
      <c r="DA174" s="16"/>
      <c r="DB174" s="16"/>
      <c r="DC174" s="16"/>
      <c r="DD174" s="16"/>
      <c r="DE174" s="16"/>
      <c r="DF174" s="16"/>
      <c r="DG174" s="16"/>
      <c r="DH174" s="16"/>
      <c r="DI174" s="16"/>
      <c r="DJ174" s="16"/>
      <c r="DK174" s="16"/>
      <c r="DL174" s="16"/>
      <c r="DM174" s="16"/>
      <c r="DN174" s="16"/>
      <c r="DO174" s="16"/>
      <c r="DP174" s="16"/>
      <c r="DQ174" s="16"/>
      <c r="DR174" s="16"/>
      <c r="DS174" s="16"/>
      <c r="DT174" s="16"/>
      <c r="DU174" s="16"/>
      <c r="DV174" s="16"/>
      <c r="DW174" s="16"/>
      <c r="DX174" s="16"/>
      <c r="DY174" s="16"/>
      <c r="DZ174" s="16"/>
      <c r="EA174" s="16"/>
      <c r="EB174" s="16"/>
      <c r="EC174" s="16"/>
      <c r="ED174" s="16"/>
      <c r="EE174" s="16"/>
      <c r="EF174" s="16"/>
      <c r="EG174" s="16"/>
      <c r="EH174" s="16"/>
      <c r="EI174" s="16"/>
      <c r="EJ174" s="16"/>
      <c r="EK174" s="16"/>
      <c r="EL174" s="16"/>
      <c r="EM174" s="16"/>
      <c r="EN174" s="16"/>
      <c r="EO174" s="16"/>
      <c r="EP174" s="16"/>
      <c r="EQ174" s="16"/>
      <c r="ER174" s="16"/>
      <c r="ES174" s="16"/>
      <c r="ET174" s="16"/>
      <c r="EU174" s="16"/>
      <c r="EV174" s="16"/>
      <c r="EW174" s="16"/>
      <c r="EX174" s="16"/>
      <c r="EY174" s="16"/>
      <c r="EZ174" s="16"/>
      <c r="FA174" s="16"/>
      <c r="FB174" s="16"/>
      <c r="FC174" s="16"/>
      <c r="FD174" s="16"/>
      <c r="FE174" s="16"/>
      <c r="FF174" s="16"/>
      <c r="FG174" s="16"/>
      <c r="FH174" s="16"/>
      <c r="FI174" s="16"/>
      <c r="FJ174" s="16"/>
      <c r="FK174" s="16"/>
      <c r="FL174" s="16"/>
      <c r="FM174" s="16"/>
      <c r="FN174" s="16"/>
      <c r="FO174" s="16"/>
      <c r="FP174" s="16"/>
      <c r="FQ174" s="16"/>
      <c r="FR174" s="16"/>
      <c r="FS174" s="16"/>
      <c r="FT174" s="16"/>
      <c r="FU174" s="16"/>
      <c r="FV174" s="16"/>
      <c r="FW174" s="16"/>
      <c r="FX174" s="16"/>
      <c r="FY174" s="16"/>
      <c r="FZ174" s="16"/>
      <c r="GA174" s="16"/>
      <c r="GB174" s="16"/>
      <c r="GC174" s="16"/>
      <c r="GD174" s="16"/>
      <c r="GE174" s="16"/>
      <c r="GF174" s="16"/>
      <c r="GG174" s="16"/>
      <c r="GH174" s="16"/>
      <c r="GI174" s="16"/>
      <c r="GJ174" s="16"/>
      <c r="GK174" s="16"/>
      <c r="GL174" s="16"/>
      <c r="GM174" s="16"/>
      <c r="GN174" s="16"/>
      <c r="GO174" s="16"/>
      <c r="GP174" s="16"/>
      <c r="GQ174" s="16"/>
      <c r="GR174" s="16"/>
      <c r="GS174" s="16"/>
      <c r="GT174" s="16"/>
      <c r="GU174" s="16"/>
      <c r="GV174" s="16"/>
      <c r="GW174" s="16"/>
      <c r="GX174" s="16"/>
      <c r="GY174" s="16"/>
      <c r="GZ174" s="16"/>
      <c r="HA174" s="16"/>
      <c r="HB174" s="16"/>
      <c r="HC174" s="16"/>
      <c r="HD174" s="16"/>
      <c r="HE174" s="16"/>
      <c r="HF174" s="16"/>
      <c r="HG174" s="16"/>
      <c r="HH174" s="16"/>
      <c r="HI174" s="16"/>
      <c r="HJ174" s="16"/>
      <c r="HK174" s="16"/>
      <c r="HL174" s="16"/>
      <c r="HM174" s="16"/>
      <c r="HN174" s="16"/>
      <c r="HO174" s="16"/>
      <c r="HP174" s="16"/>
      <c r="HQ174" s="16"/>
      <c r="HR174" s="16"/>
      <c r="HS174" s="16"/>
      <c r="HT174" s="16"/>
      <c r="HU174" s="16"/>
      <c r="HV174" s="16"/>
      <c r="HW174" s="16"/>
      <c r="HX174" s="16"/>
      <c r="HY174" s="16"/>
      <c r="HZ174" s="16"/>
    </row>
    <row r="175" spans="1:234" s="18" customFormat="1" ht="12.75" x14ac:dyDescent="0.25">
      <c r="A175" s="110"/>
      <c r="B175" s="106"/>
      <c r="C175" s="104"/>
      <c r="D175" s="105"/>
      <c r="E175" s="3"/>
      <c r="F175" s="190"/>
      <c r="G175" s="16"/>
      <c r="I175" s="16"/>
      <c r="J175" s="16"/>
      <c r="K175" s="16"/>
      <c r="L175" s="16"/>
      <c r="M175" s="16"/>
      <c r="N175" s="16"/>
      <c r="O175" s="16"/>
      <c r="P175" s="16"/>
      <c r="Q175" s="16"/>
      <c r="R175" s="16"/>
      <c r="S175" s="16"/>
      <c r="T175" s="16"/>
      <c r="U175" s="16"/>
      <c r="V175" s="16"/>
      <c r="W175" s="16"/>
      <c r="X175" s="16"/>
      <c r="Y175" s="16"/>
      <c r="Z175" s="16"/>
      <c r="AA175" s="16"/>
      <c r="AB175" s="16"/>
      <c r="AC175" s="16"/>
      <c r="AD175" s="16"/>
      <c r="AE175" s="16"/>
      <c r="AF175" s="16"/>
      <c r="AG175" s="16"/>
      <c r="AH175" s="16"/>
      <c r="AI175" s="16"/>
      <c r="AJ175" s="16"/>
      <c r="AK175" s="16"/>
      <c r="AL175" s="16"/>
      <c r="AM175" s="16"/>
      <c r="AN175" s="16"/>
      <c r="AO175" s="16"/>
      <c r="AP175" s="16"/>
      <c r="AQ175" s="16"/>
      <c r="AR175" s="16"/>
      <c r="AS175" s="16"/>
      <c r="AT175" s="16"/>
      <c r="AU175" s="16"/>
      <c r="AV175" s="16"/>
      <c r="AW175" s="16"/>
      <c r="AX175" s="16"/>
      <c r="AY175" s="16"/>
      <c r="AZ175" s="16"/>
      <c r="BA175" s="16"/>
      <c r="BB175" s="16"/>
      <c r="BC175" s="16"/>
      <c r="BD175" s="16"/>
      <c r="BE175" s="16"/>
      <c r="BF175" s="16"/>
      <c r="BG175" s="16"/>
      <c r="BH175" s="16"/>
      <c r="BI175" s="16"/>
      <c r="BJ175" s="16"/>
      <c r="BK175" s="16"/>
      <c r="BL175" s="16"/>
      <c r="BM175" s="16"/>
      <c r="BN175" s="16"/>
      <c r="BO175" s="16"/>
      <c r="BP175" s="16"/>
      <c r="BQ175" s="16"/>
      <c r="BR175" s="16"/>
      <c r="BS175" s="16"/>
      <c r="BT175" s="16"/>
      <c r="BU175" s="16"/>
      <c r="BV175" s="16"/>
      <c r="BW175" s="16"/>
      <c r="BX175" s="16"/>
      <c r="BY175" s="16"/>
      <c r="BZ175" s="16"/>
      <c r="CA175" s="16"/>
      <c r="CB175" s="16"/>
      <c r="CC175" s="16"/>
      <c r="CD175" s="16"/>
      <c r="CE175" s="16"/>
      <c r="CF175" s="16"/>
      <c r="CG175" s="16"/>
      <c r="CH175" s="16"/>
      <c r="CI175" s="16"/>
      <c r="CJ175" s="16"/>
      <c r="CK175" s="16"/>
      <c r="CL175" s="16"/>
      <c r="CM175" s="16"/>
      <c r="CN175" s="16"/>
      <c r="CO175" s="16"/>
      <c r="CP175" s="16"/>
      <c r="CQ175" s="16"/>
      <c r="CR175" s="16"/>
      <c r="CS175" s="16"/>
      <c r="CT175" s="16"/>
      <c r="CU175" s="16"/>
      <c r="CV175" s="16"/>
      <c r="CW175" s="16"/>
      <c r="CX175" s="16"/>
      <c r="CY175" s="16"/>
      <c r="CZ175" s="16"/>
      <c r="DA175" s="16"/>
      <c r="DB175" s="16"/>
      <c r="DC175" s="16"/>
      <c r="DD175" s="16"/>
      <c r="DE175" s="16"/>
      <c r="DF175" s="16"/>
      <c r="DG175" s="16"/>
      <c r="DH175" s="16"/>
      <c r="DI175" s="16"/>
      <c r="DJ175" s="16"/>
      <c r="DK175" s="16"/>
      <c r="DL175" s="16"/>
      <c r="DM175" s="16"/>
      <c r="DN175" s="16"/>
      <c r="DO175" s="16"/>
      <c r="DP175" s="16"/>
      <c r="DQ175" s="16"/>
      <c r="DR175" s="16"/>
      <c r="DS175" s="16"/>
      <c r="DT175" s="16"/>
      <c r="DU175" s="16"/>
      <c r="DV175" s="16"/>
      <c r="DW175" s="16"/>
      <c r="DX175" s="16"/>
      <c r="DY175" s="16"/>
      <c r="DZ175" s="16"/>
      <c r="EA175" s="16"/>
      <c r="EB175" s="16"/>
      <c r="EC175" s="16"/>
      <c r="ED175" s="16"/>
      <c r="EE175" s="16"/>
      <c r="EF175" s="16"/>
      <c r="EG175" s="16"/>
      <c r="EH175" s="16"/>
      <c r="EI175" s="16"/>
      <c r="EJ175" s="16"/>
      <c r="EK175" s="16"/>
      <c r="EL175" s="16"/>
      <c r="EM175" s="16"/>
      <c r="EN175" s="16"/>
      <c r="EO175" s="16"/>
      <c r="EP175" s="16"/>
      <c r="EQ175" s="16"/>
      <c r="ER175" s="16"/>
      <c r="ES175" s="16"/>
      <c r="ET175" s="16"/>
      <c r="EU175" s="16"/>
      <c r="EV175" s="16"/>
      <c r="EW175" s="16"/>
      <c r="EX175" s="16"/>
      <c r="EY175" s="16"/>
      <c r="EZ175" s="16"/>
      <c r="FA175" s="16"/>
      <c r="FB175" s="16"/>
      <c r="FC175" s="16"/>
      <c r="FD175" s="16"/>
      <c r="FE175" s="16"/>
      <c r="FF175" s="16"/>
      <c r="FG175" s="16"/>
      <c r="FH175" s="16"/>
      <c r="FI175" s="16"/>
      <c r="FJ175" s="16"/>
      <c r="FK175" s="16"/>
      <c r="FL175" s="16"/>
      <c r="FM175" s="16"/>
      <c r="FN175" s="16"/>
      <c r="FO175" s="16"/>
      <c r="FP175" s="16"/>
      <c r="FQ175" s="16"/>
      <c r="FR175" s="16"/>
      <c r="FS175" s="16"/>
      <c r="FT175" s="16"/>
      <c r="FU175" s="16"/>
      <c r="FV175" s="16"/>
      <c r="FW175" s="16"/>
      <c r="FX175" s="16"/>
      <c r="FY175" s="16"/>
      <c r="FZ175" s="16"/>
      <c r="GA175" s="16"/>
      <c r="GB175" s="16"/>
      <c r="GC175" s="16"/>
      <c r="GD175" s="16"/>
      <c r="GE175" s="16"/>
      <c r="GF175" s="16"/>
      <c r="GG175" s="16"/>
      <c r="GH175" s="16"/>
      <c r="GI175" s="16"/>
      <c r="GJ175" s="16"/>
      <c r="GK175" s="16"/>
      <c r="GL175" s="16"/>
      <c r="GM175" s="16"/>
      <c r="GN175" s="16"/>
      <c r="GO175" s="16"/>
      <c r="GP175" s="16"/>
      <c r="GQ175" s="16"/>
      <c r="GR175" s="16"/>
      <c r="GS175" s="16"/>
      <c r="GT175" s="16"/>
      <c r="GU175" s="16"/>
      <c r="GV175" s="16"/>
      <c r="GW175" s="16"/>
      <c r="GX175" s="16"/>
      <c r="GY175" s="16"/>
      <c r="GZ175" s="16"/>
      <c r="HA175" s="16"/>
      <c r="HB175" s="16"/>
      <c r="HC175" s="16"/>
      <c r="HD175" s="16"/>
      <c r="HE175" s="16"/>
      <c r="HF175" s="16"/>
      <c r="HG175" s="16"/>
      <c r="HH175" s="16"/>
      <c r="HI175" s="16"/>
      <c r="HJ175" s="16"/>
      <c r="HK175" s="16"/>
      <c r="HL175" s="16"/>
      <c r="HM175" s="16"/>
      <c r="HN175" s="16"/>
      <c r="HO175" s="16"/>
      <c r="HP175" s="16"/>
      <c r="HQ175" s="16"/>
      <c r="HR175" s="16"/>
      <c r="HS175" s="16"/>
      <c r="HT175" s="16"/>
      <c r="HU175" s="16"/>
      <c r="HV175" s="16"/>
      <c r="HW175" s="16"/>
      <c r="HX175" s="16"/>
      <c r="HY175" s="16"/>
      <c r="HZ175" s="16"/>
    </row>
    <row r="176" spans="1:234" ht="74.25" customHeight="1" x14ac:dyDescent="0.2">
      <c r="A176" s="111" t="s">
        <v>130</v>
      </c>
      <c r="B176" s="112" t="s">
        <v>134</v>
      </c>
      <c r="C176" s="115"/>
      <c r="D176" s="121"/>
      <c r="E176" s="38"/>
      <c r="F176" s="191"/>
      <c r="H176" s="14"/>
    </row>
    <row r="177" spans="1:234" s="18" customFormat="1" ht="12.75" x14ac:dyDescent="0.25">
      <c r="A177" s="111"/>
      <c r="B177" s="112"/>
      <c r="C177" s="115"/>
      <c r="D177" s="116"/>
      <c r="E177" s="32"/>
      <c r="F177" s="191"/>
      <c r="G177" s="16"/>
      <c r="I177" s="16"/>
      <c r="J177" s="16"/>
      <c r="K177" s="16"/>
      <c r="L177" s="16"/>
      <c r="M177" s="16"/>
      <c r="N177" s="16"/>
      <c r="O177" s="16"/>
      <c r="P177" s="16"/>
      <c r="Q177" s="16"/>
      <c r="R177" s="16"/>
      <c r="S177" s="16"/>
      <c r="T177" s="16"/>
      <c r="U177" s="16"/>
      <c r="V177" s="16"/>
      <c r="W177" s="16"/>
      <c r="X177" s="16"/>
      <c r="Y177" s="16"/>
      <c r="Z177" s="16"/>
      <c r="AA177" s="16"/>
      <c r="AB177" s="16"/>
      <c r="AC177" s="16"/>
      <c r="AD177" s="16"/>
      <c r="AE177" s="16"/>
      <c r="AF177" s="16"/>
      <c r="AG177" s="16"/>
      <c r="AH177" s="16"/>
      <c r="AI177" s="16"/>
      <c r="AJ177" s="16"/>
      <c r="AK177" s="16"/>
      <c r="AL177" s="16"/>
      <c r="AM177" s="16"/>
      <c r="AN177" s="16"/>
      <c r="AO177" s="16"/>
      <c r="AP177" s="16"/>
      <c r="AQ177" s="16"/>
      <c r="AR177" s="16"/>
      <c r="AS177" s="16"/>
      <c r="AT177" s="16"/>
      <c r="AU177" s="16"/>
      <c r="AV177" s="16"/>
      <c r="AW177" s="16"/>
      <c r="AX177" s="16"/>
      <c r="AY177" s="16"/>
      <c r="AZ177" s="16"/>
      <c r="BA177" s="16"/>
      <c r="BB177" s="16"/>
      <c r="BC177" s="16"/>
      <c r="BD177" s="16"/>
      <c r="BE177" s="16"/>
      <c r="BF177" s="16"/>
      <c r="BG177" s="16"/>
      <c r="BH177" s="16"/>
      <c r="BI177" s="16"/>
      <c r="BJ177" s="16"/>
      <c r="BK177" s="16"/>
      <c r="BL177" s="16"/>
      <c r="BM177" s="16"/>
      <c r="BN177" s="16"/>
      <c r="BO177" s="16"/>
      <c r="BP177" s="16"/>
      <c r="BQ177" s="16"/>
      <c r="BR177" s="16"/>
      <c r="BS177" s="16"/>
      <c r="BT177" s="16"/>
      <c r="BU177" s="16"/>
      <c r="BV177" s="16"/>
      <c r="BW177" s="16"/>
      <c r="BX177" s="16"/>
      <c r="BY177" s="16"/>
      <c r="BZ177" s="16"/>
      <c r="CA177" s="16"/>
      <c r="CB177" s="16"/>
      <c r="CC177" s="16"/>
      <c r="CD177" s="16"/>
      <c r="CE177" s="16"/>
      <c r="CF177" s="16"/>
      <c r="CG177" s="16"/>
      <c r="CH177" s="16"/>
      <c r="CI177" s="16"/>
      <c r="CJ177" s="16"/>
      <c r="CK177" s="16"/>
      <c r="CL177" s="16"/>
      <c r="CM177" s="16"/>
      <c r="CN177" s="16"/>
      <c r="CO177" s="16"/>
      <c r="CP177" s="16"/>
      <c r="CQ177" s="16"/>
      <c r="CR177" s="16"/>
      <c r="CS177" s="16"/>
      <c r="CT177" s="16"/>
      <c r="CU177" s="16"/>
      <c r="CV177" s="16"/>
      <c r="CW177" s="16"/>
      <c r="CX177" s="16"/>
      <c r="CY177" s="16"/>
      <c r="CZ177" s="16"/>
      <c r="DA177" s="16"/>
      <c r="DB177" s="16"/>
      <c r="DC177" s="16"/>
      <c r="DD177" s="16"/>
      <c r="DE177" s="16"/>
      <c r="DF177" s="16"/>
      <c r="DG177" s="16"/>
      <c r="DH177" s="16"/>
      <c r="DI177" s="16"/>
      <c r="DJ177" s="16"/>
      <c r="DK177" s="16"/>
      <c r="DL177" s="16"/>
      <c r="DM177" s="16"/>
      <c r="DN177" s="16"/>
      <c r="DO177" s="16"/>
      <c r="DP177" s="16"/>
      <c r="DQ177" s="16"/>
      <c r="DR177" s="16"/>
      <c r="DS177" s="16"/>
      <c r="DT177" s="16"/>
      <c r="DU177" s="16"/>
      <c r="DV177" s="16"/>
      <c r="DW177" s="16"/>
      <c r="DX177" s="16"/>
      <c r="DY177" s="16"/>
      <c r="DZ177" s="16"/>
      <c r="EA177" s="16"/>
      <c r="EB177" s="16"/>
      <c r="EC177" s="16"/>
      <c r="ED177" s="16"/>
      <c r="EE177" s="16"/>
      <c r="EF177" s="16"/>
      <c r="EG177" s="16"/>
      <c r="EH177" s="16"/>
      <c r="EI177" s="16"/>
      <c r="EJ177" s="16"/>
      <c r="EK177" s="16"/>
      <c r="EL177" s="16"/>
      <c r="EM177" s="16"/>
      <c r="EN177" s="16"/>
      <c r="EO177" s="16"/>
      <c r="EP177" s="16"/>
      <c r="EQ177" s="16"/>
      <c r="ER177" s="16"/>
      <c r="ES177" s="16"/>
      <c r="ET177" s="16"/>
      <c r="EU177" s="16"/>
      <c r="EV177" s="16"/>
      <c r="EW177" s="16"/>
      <c r="EX177" s="16"/>
      <c r="EY177" s="16"/>
      <c r="EZ177" s="16"/>
      <c r="FA177" s="16"/>
      <c r="FB177" s="16"/>
      <c r="FC177" s="16"/>
      <c r="FD177" s="16"/>
      <c r="FE177" s="16"/>
      <c r="FF177" s="16"/>
      <c r="FG177" s="16"/>
      <c r="FH177" s="16"/>
      <c r="FI177" s="16"/>
      <c r="FJ177" s="16"/>
      <c r="FK177" s="16"/>
      <c r="FL177" s="16"/>
      <c r="FM177" s="16"/>
      <c r="FN177" s="16"/>
      <c r="FO177" s="16"/>
      <c r="FP177" s="16"/>
      <c r="FQ177" s="16"/>
      <c r="FR177" s="16"/>
      <c r="FS177" s="16"/>
      <c r="FT177" s="16"/>
      <c r="FU177" s="16"/>
      <c r="FV177" s="16"/>
      <c r="FW177" s="16"/>
      <c r="FX177" s="16"/>
      <c r="FY177" s="16"/>
      <c r="FZ177" s="16"/>
      <c r="GA177" s="16"/>
      <c r="GB177" s="16"/>
      <c r="GC177" s="16"/>
      <c r="GD177" s="16"/>
      <c r="GE177" s="16"/>
      <c r="GF177" s="16"/>
      <c r="GG177" s="16"/>
      <c r="GH177" s="16"/>
      <c r="GI177" s="16"/>
      <c r="GJ177" s="16"/>
      <c r="GK177" s="16"/>
      <c r="GL177" s="16"/>
      <c r="GM177" s="16"/>
      <c r="GN177" s="16"/>
      <c r="GO177" s="16"/>
      <c r="GP177" s="16"/>
      <c r="GQ177" s="16"/>
      <c r="GR177" s="16"/>
      <c r="GS177" s="16"/>
      <c r="GT177" s="16"/>
      <c r="GU177" s="16"/>
      <c r="GV177" s="16"/>
      <c r="GW177" s="16"/>
      <c r="GX177" s="16"/>
      <c r="GY177" s="16"/>
      <c r="GZ177" s="16"/>
      <c r="HA177" s="16"/>
      <c r="HB177" s="16"/>
      <c r="HC177" s="16"/>
      <c r="HD177" s="16"/>
      <c r="HE177" s="16"/>
      <c r="HF177" s="16"/>
      <c r="HG177" s="16"/>
      <c r="HH177" s="16"/>
      <c r="HI177" s="16"/>
      <c r="HJ177" s="16"/>
      <c r="HK177" s="16"/>
      <c r="HL177" s="16"/>
      <c r="HM177" s="16"/>
      <c r="HN177" s="16"/>
      <c r="HO177" s="16"/>
      <c r="HP177" s="16"/>
      <c r="HQ177" s="16"/>
      <c r="HR177" s="16"/>
      <c r="HS177" s="16"/>
      <c r="HT177" s="16"/>
      <c r="HU177" s="16"/>
      <c r="HV177" s="16"/>
      <c r="HW177" s="16"/>
      <c r="HX177" s="16"/>
      <c r="HY177" s="16"/>
      <c r="HZ177" s="16"/>
    </row>
    <row r="178" spans="1:234" s="18" customFormat="1" ht="12.75" x14ac:dyDescent="0.25">
      <c r="A178" s="111" t="s">
        <v>279</v>
      </c>
      <c r="B178" s="112"/>
      <c r="C178" s="115" t="s">
        <v>52</v>
      </c>
      <c r="D178" s="116">
        <f>+D164</f>
        <v>80</v>
      </c>
      <c r="E178" s="32"/>
      <c r="F178" s="191">
        <f>+E178*D178</f>
        <v>0</v>
      </c>
      <c r="G178" s="16"/>
      <c r="I178" s="3"/>
      <c r="J178" s="16"/>
      <c r="K178" s="16"/>
      <c r="L178" s="16"/>
      <c r="M178" s="16"/>
      <c r="N178" s="16"/>
      <c r="O178" s="16"/>
      <c r="P178" s="16"/>
      <c r="Q178" s="16"/>
      <c r="R178" s="16"/>
      <c r="S178" s="16"/>
      <c r="T178" s="16"/>
      <c r="U178" s="16"/>
      <c r="V178" s="16"/>
      <c r="W178" s="16"/>
      <c r="X178" s="16"/>
      <c r="Y178" s="16"/>
      <c r="Z178" s="16"/>
      <c r="AA178" s="16"/>
      <c r="AB178" s="16"/>
      <c r="AC178" s="16"/>
      <c r="AD178" s="16"/>
      <c r="AE178" s="16"/>
      <c r="AF178" s="16"/>
      <c r="AG178" s="16"/>
      <c r="AH178" s="16"/>
      <c r="AI178" s="16"/>
      <c r="AJ178" s="16"/>
      <c r="AK178" s="16"/>
      <c r="AL178" s="16"/>
      <c r="AM178" s="16"/>
      <c r="AN178" s="16"/>
      <c r="AO178" s="16"/>
      <c r="AP178" s="16"/>
      <c r="AQ178" s="16"/>
      <c r="AR178" s="16"/>
      <c r="AS178" s="16"/>
      <c r="AT178" s="16"/>
      <c r="AU178" s="16"/>
      <c r="AV178" s="16"/>
      <c r="AW178" s="16"/>
      <c r="AX178" s="16"/>
      <c r="AY178" s="16"/>
      <c r="AZ178" s="16"/>
      <c r="BA178" s="16"/>
      <c r="BB178" s="16"/>
      <c r="BC178" s="16"/>
      <c r="BD178" s="16"/>
      <c r="BE178" s="16"/>
      <c r="BF178" s="16"/>
      <c r="BG178" s="16"/>
      <c r="BH178" s="16"/>
      <c r="BI178" s="16"/>
      <c r="BJ178" s="16"/>
      <c r="BK178" s="16"/>
      <c r="BL178" s="16"/>
      <c r="BM178" s="16"/>
      <c r="BN178" s="16"/>
      <c r="BO178" s="16"/>
      <c r="BP178" s="16"/>
      <c r="BQ178" s="16"/>
      <c r="BR178" s="16"/>
      <c r="BS178" s="16"/>
      <c r="BT178" s="16"/>
      <c r="BU178" s="16"/>
      <c r="BV178" s="16"/>
      <c r="BW178" s="16"/>
      <c r="BX178" s="16"/>
      <c r="BY178" s="16"/>
      <c r="BZ178" s="16"/>
      <c r="CA178" s="16"/>
      <c r="CB178" s="16"/>
      <c r="CC178" s="16"/>
      <c r="CD178" s="16"/>
      <c r="CE178" s="16"/>
      <c r="CF178" s="16"/>
      <c r="CG178" s="16"/>
      <c r="CH178" s="16"/>
      <c r="CI178" s="16"/>
      <c r="CJ178" s="16"/>
      <c r="CK178" s="16"/>
      <c r="CL178" s="16"/>
      <c r="CM178" s="16"/>
      <c r="CN178" s="16"/>
      <c r="CO178" s="16"/>
      <c r="CP178" s="16"/>
      <c r="CQ178" s="16"/>
      <c r="CR178" s="16"/>
      <c r="CS178" s="16"/>
      <c r="CT178" s="16"/>
      <c r="CU178" s="16"/>
      <c r="CV178" s="16"/>
      <c r="CW178" s="16"/>
      <c r="CX178" s="16"/>
      <c r="CY178" s="16"/>
      <c r="CZ178" s="16"/>
      <c r="DA178" s="16"/>
      <c r="DB178" s="16"/>
      <c r="DC178" s="16"/>
      <c r="DD178" s="16"/>
      <c r="DE178" s="16"/>
      <c r="DF178" s="16"/>
      <c r="DG178" s="16"/>
      <c r="DH178" s="16"/>
      <c r="DI178" s="16"/>
      <c r="DJ178" s="16"/>
      <c r="DK178" s="16"/>
      <c r="DL178" s="16"/>
      <c r="DM178" s="16"/>
      <c r="DN178" s="16"/>
      <c r="DO178" s="16"/>
      <c r="DP178" s="16"/>
      <c r="DQ178" s="16"/>
      <c r="DR178" s="16"/>
      <c r="DS178" s="16"/>
      <c r="DT178" s="16"/>
      <c r="DU178" s="16"/>
      <c r="DV178" s="16"/>
      <c r="DW178" s="16"/>
      <c r="DX178" s="16"/>
      <c r="DY178" s="16"/>
      <c r="DZ178" s="16"/>
      <c r="EA178" s="16"/>
      <c r="EB178" s="16"/>
      <c r="EC178" s="16"/>
      <c r="ED178" s="16"/>
      <c r="EE178" s="16"/>
      <c r="EF178" s="16"/>
      <c r="EG178" s="16"/>
      <c r="EH178" s="16"/>
      <c r="EI178" s="16"/>
      <c r="EJ178" s="16"/>
      <c r="EK178" s="16"/>
      <c r="EL178" s="16"/>
      <c r="EM178" s="16"/>
      <c r="EN178" s="16"/>
      <c r="EO178" s="16"/>
      <c r="EP178" s="16"/>
      <c r="EQ178" s="16"/>
      <c r="ER178" s="16"/>
      <c r="ES178" s="16"/>
      <c r="ET178" s="16"/>
      <c r="EU178" s="16"/>
      <c r="EV178" s="16"/>
      <c r="EW178" s="16"/>
      <c r="EX178" s="16"/>
      <c r="EY178" s="16"/>
      <c r="EZ178" s="16"/>
      <c r="FA178" s="16"/>
      <c r="FB178" s="16"/>
      <c r="FC178" s="16"/>
      <c r="FD178" s="16"/>
      <c r="FE178" s="16"/>
      <c r="FF178" s="16"/>
      <c r="FG178" s="16"/>
      <c r="FH178" s="16"/>
      <c r="FI178" s="16"/>
      <c r="FJ178" s="16"/>
      <c r="FK178" s="16"/>
      <c r="FL178" s="16"/>
      <c r="FM178" s="16"/>
      <c r="FN178" s="16"/>
      <c r="FO178" s="16"/>
      <c r="FP178" s="16"/>
      <c r="FQ178" s="16"/>
      <c r="FR178" s="16"/>
      <c r="FS178" s="16"/>
      <c r="FT178" s="16"/>
      <c r="FU178" s="16"/>
      <c r="FV178" s="16"/>
      <c r="FW178" s="16"/>
      <c r="FX178" s="16"/>
      <c r="FY178" s="16"/>
      <c r="FZ178" s="16"/>
      <c r="GA178" s="16"/>
      <c r="GB178" s="16"/>
      <c r="GC178" s="16"/>
      <c r="GD178" s="16"/>
      <c r="GE178" s="16"/>
      <c r="GF178" s="16"/>
      <c r="GG178" s="16"/>
      <c r="GH178" s="16"/>
      <c r="GI178" s="16"/>
      <c r="GJ178" s="16"/>
      <c r="GK178" s="16"/>
      <c r="GL178" s="16"/>
      <c r="GM178" s="16"/>
      <c r="GN178" s="16"/>
      <c r="GO178" s="16"/>
      <c r="GP178" s="16"/>
      <c r="GQ178" s="16"/>
      <c r="GR178" s="16"/>
      <c r="GS178" s="16"/>
      <c r="GT178" s="16"/>
      <c r="GU178" s="16"/>
      <c r="GV178" s="16"/>
      <c r="GW178" s="16"/>
      <c r="GX178" s="16"/>
      <c r="GY178" s="16"/>
      <c r="GZ178" s="16"/>
      <c r="HA178" s="16"/>
      <c r="HB178" s="16"/>
      <c r="HC178" s="16"/>
      <c r="HD178" s="16"/>
      <c r="HE178" s="16"/>
      <c r="HF178" s="16"/>
      <c r="HG178" s="16"/>
      <c r="HH178" s="16"/>
      <c r="HI178" s="16"/>
      <c r="HJ178" s="16"/>
      <c r="HK178" s="16"/>
      <c r="HL178" s="16"/>
      <c r="HM178" s="16"/>
      <c r="HN178" s="16"/>
      <c r="HO178" s="16"/>
      <c r="HP178" s="16"/>
      <c r="HQ178" s="16"/>
      <c r="HR178" s="16"/>
      <c r="HS178" s="16"/>
      <c r="HT178" s="16"/>
      <c r="HU178" s="16"/>
      <c r="HV178" s="16"/>
      <c r="HW178" s="16"/>
      <c r="HX178" s="16"/>
      <c r="HY178" s="16"/>
      <c r="HZ178" s="16"/>
    </row>
    <row r="179" spans="1:234" s="18" customFormat="1" ht="12.75" x14ac:dyDescent="0.25">
      <c r="A179" s="110"/>
      <c r="B179" s="106"/>
      <c r="C179" s="104"/>
      <c r="D179" s="105"/>
      <c r="E179" s="3"/>
      <c r="F179" s="190"/>
      <c r="G179" s="16"/>
      <c r="I179" s="16"/>
      <c r="J179" s="16"/>
      <c r="K179" s="16"/>
      <c r="L179" s="16"/>
      <c r="M179" s="16"/>
      <c r="N179" s="16"/>
      <c r="O179" s="16"/>
      <c r="P179" s="16"/>
      <c r="Q179" s="16"/>
      <c r="R179" s="16"/>
      <c r="S179" s="16"/>
      <c r="T179" s="16"/>
      <c r="U179" s="16"/>
      <c r="V179" s="16"/>
      <c r="W179" s="16"/>
      <c r="X179" s="16"/>
      <c r="Y179" s="16"/>
      <c r="Z179" s="16"/>
      <c r="AA179" s="16"/>
      <c r="AB179" s="16"/>
      <c r="AC179" s="16"/>
      <c r="AD179" s="16"/>
      <c r="AE179" s="16"/>
      <c r="AF179" s="16"/>
      <c r="AG179" s="16"/>
      <c r="AH179" s="16"/>
      <c r="AI179" s="16"/>
      <c r="AJ179" s="16"/>
      <c r="AK179" s="16"/>
      <c r="AL179" s="16"/>
      <c r="AM179" s="16"/>
      <c r="AN179" s="16"/>
      <c r="AO179" s="16"/>
      <c r="AP179" s="16"/>
      <c r="AQ179" s="16"/>
      <c r="AR179" s="16"/>
      <c r="AS179" s="16"/>
      <c r="AT179" s="16"/>
      <c r="AU179" s="16"/>
      <c r="AV179" s="16"/>
      <c r="AW179" s="16"/>
      <c r="AX179" s="16"/>
      <c r="AY179" s="16"/>
      <c r="AZ179" s="16"/>
      <c r="BA179" s="16"/>
      <c r="BB179" s="16"/>
      <c r="BC179" s="16"/>
      <c r="BD179" s="16"/>
      <c r="BE179" s="16"/>
      <c r="BF179" s="16"/>
      <c r="BG179" s="16"/>
      <c r="BH179" s="16"/>
      <c r="BI179" s="16"/>
      <c r="BJ179" s="16"/>
      <c r="BK179" s="16"/>
      <c r="BL179" s="16"/>
      <c r="BM179" s="16"/>
      <c r="BN179" s="16"/>
      <c r="BO179" s="16"/>
      <c r="BP179" s="16"/>
      <c r="BQ179" s="16"/>
      <c r="BR179" s="16"/>
      <c r="BS179" s="16"/>
      <c r="BT179" s="16"/>
      <c r="BU179" s="16"/>
      <c r="BV179" s="16"/>
      <c r="BW179" s="16"/>
      <c r="BX179" s="16"/>
      <c r="BY179" s="16"/>
      <c r="BZ179" s="16"/>
      <c r="CA179" s="16"/>
      <c r="CB179" s="16"/>
      <c r="CC179" s="16"/>
      <c r="CD179" s="16"/>
      <c r="CE179" s="16"/>
      <c r="CF179" s="16"/>
      <c r="CG179" s="16"/>
      <c r="CH179" s="16"/>
      <c r="CI179" s="16"/>
      <c r="CJ179" s="16"/>
      <c r="CK179" s="16"/>
      <c r="CL179" s="16"/>
      <c r="CM179" s="16"/>
      <c r="CN179" s="16"/>
      <c r="CO179" s="16"/>
      <c r="CP179" s="16"/>
      <c r="CQ179" s="16"/>
      <c r="CR179" s="16"/>
      <c r="CS179" s="16"/>
      <c r="CT179" s="16"/>
      <c r="CU179" s="16"/>
      <c r="CV179" s="16"/>
      <c r="CW179" s="16"/>
      <c r="CX179" s="16"/>
      <c r="CY179" s="16"/>
      <c r="CZ179" s="16"/>
      <c r="DA179" s="16"/>
      <c r="DB179" s="16"/>
      <c r="DC179" s="16"/>
      <c r="DD179" s="16"/>
      <c r="DE179" s="16"/>
      <c r="DF179" s="16"/>
      <c r="DG179" s="16"/>
      <c r="DH179" s="16"/>
      <c r="DI179" s="16"/>
      <c r="DJ179" s="16"/>
      <c r="DK179" s="16"/>
      <c r="DL179" s="16"/>
      <c r="DM179" s="16"/>
      <c r="DN179" s="16"/>
      <c r="DO179" s="16"/>
      <c r="DP179" s="16"/>
      <c r="DQ179" s="16"/>
      <c r="DR179" s="16"/>
      <c r="DS179" s="16"/>
      <c r="DT179" s="16"/>
      <c r="DU179" s="16"/>
      <c r="DV179" s="16"/>
      <c r="DW179" s="16"/>
      <c r="DX179" s="16"/>
      <c r="DY179" s="16"/>
      <c r="DZ179" s="16"/>
      <c r="EA179" s="16"/>
      <c r="EB179" s="16"/>
      <c r="EC179" s="16"/>
      <c r="ED179" s="16"/>
      <c r="EE179" s="16"/>
      <c r="EF179" s="16"/>
      <c r="EG179" s="16"/>
      <c r="EH179" s="16"/>
      <c r="EI179" s="16"/>
      <c r="EJ179" s="16"/>
      <c r="EK179" s="16"/>
      <c r="EL179" s="16"/>
      <c r="EM179" s="16"/>
      <c r="EN179" s="16"/>
      <c r="EO179" s="16"/>
      <c r="EP179" s="16"/>
      <c r="EQ179" s="16"/>
      <c r="ER179" s="16"/>
      <c r="ES179" s="16"/>
      <c r="ET179" s="16"/>
      <c r="EU179" s="16"/>
      <c r="EV179" s="16"/>
      <c r="EW179" s="16"/>
      <c r="EX179" s="16"/>
      <c r="EY179" s="16"/>
      <c r="EZ179" s="16"/>
      <c r="FA179" s="16"/>
      <c r="FB179" s="16"/>
      <c r="FC179" s="16"/>
      <c r="FD179" s="16"/>
      <c r="FE179" s="16"/>
      <c r="FF179" s="16"/>
      <c r="FG179" s="16"/>
      <c r="FH179" s="16"/>
      <c r="FI179" s="16"/>
      <c r="FJ179" s="16"/>
      <c r="FK179" s="16"/>
      <c r="FL179" s="16"/>
      <c r="FM179" s="16"/>
      <c r="FN179" s="16"/>
      <c r="FO179" s="16"/>
      <c r="FP179" s="16"/>
      <c r="FQ179" s="16"/>
      <c r="FR179" s="16"/>
      <c r="FS179" s="16"/>
      <c r="FT179" s="16"/>
      <c r="FU179" s="16"/>
      <c r="FV179" s="16"/>
      <c r="FW179" s="16"/>
      <c r="FX179" s="16"/>
      <c r="FY179" s="16"/>
      <c r="FZ179" s="16"/>
      <c r="GA179" s="16"/>
      <c r="GB179" s="16"/>
      <c r="GC179" s="16"/>
      <c r="GD179" s="16"/>
      <c r="GE179" s="16"/>
      <c r="GF179" s="16"/>
      <c r="GG179" s="16"/>
      <c r="GH179" s="16"/>
      <c r="GI179" s="16"/>
      <c r="GJ179" s="16"/>
      <c r="GK179" s="16"/>
      <c r="GL179" s="16"/>
      <c r="GM179" s="16"/>
      <c r="GN179" s="16"/>
      <c r="GO179" s="16"/>
      <c r="GP179" s="16"/>
      <c r="GQ179" s="16"/>
      <c r="GR179" s="16"/>
      <c r="GS179" s="16"/>
      <c r="GT179" s="16"/>
      <c r="GU179" s="16"/>
      <c r="GV179" s="16"/>
      <c r="GW179" s="16"/>
      <c r="GX179" s="16"/>
      <c r="GY179" s="16"/>
      <c r="GZ179" s="16"/>
      <c r="HA179" s="16"/>
      <c r="HB179" s="16"/>
      <c r="HC179" s="16"/>
      <c r="HD179" s="16"/>
      <c r="HE179" s="16"/>
      <c r="HF179" s="16"/>
      <c r="HG179" s="16"/>
      <c r="HH179" s="16"/>
      <c r="HI179" s="16"/>
      <c r="HJ179" s="16"/>
      <c r="HK179" s="16"/>
      <c r="HL179" s="16"/>
      <c r="HM179" s="16"/>
      <c r="HN179" s="16"/>
      <c r="HO179" s="16"/>
      <c r="HP179" s="16"/>
      <c r="HQ179" s="16"/>
      <c r="HR179" s="16"/>
      <c r="HS179" s="16"/>
      <c r="HT179" s="16"/>
      <c r="HU179" s="16"/>
      <c r="HV179" s="16"/>
      <c r="HW179" s="16"/>
      <c r="HX179" s="16"/>
      <c r="HY179" s="16"/>
      <c r="HZ179" s="16"/>
    </row>
    <row r="180" spans="1:234" ht="56.25" customHeight="1" x14ac:dyDescent="0.2">
      <c r="A180" s="111" t="s">
        <v>131</v>
      </c>
      <c r="B180" s="112" t="s">
        <v>132</v>
      </c>
      <c r="C180" s="115"/>
      <c r="D180" s="121"/>
      <c r="E180" s="38"/>
      <c r="F180" s="191"/>
      <c r="H180" s="14"/>
    </row>
    <row r="181" spans="1:234" s="18" customFormat="1" ht="12.75" x14ac:dyDescent="0.25">
      <c r="A181" s="111"/>
      <c r="B181" s="112"/>
      <c r="C181" s="115"/>
      <c r="D181" s="116"/>
      <c r="E181" s="32"/>
      <c r="F181" s="191"/>
      <c r="G181" s="16"/>
      <c r="I181" s="16"/>
      <c r="J181" s="16"/>
      <c r="K181" s="16"/>
      <c r="L181" s="16"/>
      <c r="M181" s="16"/>
      <c r="N181" s="16"/>
      <c r="O181" s="16"/>
      <c r="P181" s="16"/>
      <c r="Q181" s="16"/>
      <c r="R181" s="16"/>
      <c r="S181" s="16"/>
      <c r="T181" s="16"/>
      <c r="U181" s="16"/>
      <c r="V181" s="16"/>
      <c r="W181" s="16"/>
      <c r="X181" s="16"/>
      <c r="Y181" s="16"/>
      <c r="Z181" s="16"/>
      <c r="AA181" s="16"/>
      <c r="AB181" s="16"/>
      <c r="AC181" s="16"/>
      <c r="AD181" s="16"/>
      <c r="AE181" s="16"/>
      <c r="AF181" s="16"/>
      <c r="AG181" s="16"/>
      <c r="AH181" s="16"/>
      <c r="AI181" s="16"/>
      <c r="AJ181" s="16"/>
      <c r="AK181" s="16"/>
      <c r="AL181" s="16"/>
      <c r="AM181" s="16"/>
      <c r="AN181" s="16"/>
      <c r="AO181" s="16"/>
      <c r="AP181" s="16"/>
      <c r="AQ181" s="16"/>
      <c r="AR181" s="16"/>
      <c r="AS181" s="16"/>
      <c r="AT181" s="16"/>
      <c r="AU181" s="16"/>
      <c r="AV181" s="16"/>
      <c r="AW181" s="16"/>
      <c r="AX181" s="16"/>
      <c r="AY181" s="16"/>
      <c r="AZ181" s="16"/>
      <c r="BA181" s="16"/>
      <c r="BB181" s="16"/>
      <c r="BC181" s="16"/>
      <c r="BD181" s="16"/>
      <c r="BE181" s="16"/>
      <c r="BF181" s="16"/>
      <c r="BG181" s="16"/>
      <c r="BH181" s="16"/>
      <c r="BI181" s="16"/>
      <c r="BJ181" s="16"/>
      <c r="BK181" s="16"/>
      <c r="BL181" s="16"/>
      <c r="BM181" s="16"/>
      <c r="BN181" s="16"/>
      <c r="BO181" s="16"/>
      <c r="BP181" s="16"/>
      <c r="BQ181" s="16"/>
      <c r="BR181" s="16"/>
      <c r="BS181" s="16"/>
      <c r="BT181" s="16"/>
      <c r="BU181" s="16"/>
      <c r="BV181" s="16"/>
      <c r="BW181" s="16"/>
      <c r="BX181" s="16"/>
      <c r="BY181" s="16"/>
      <c r="BZ181" s="16"/>
      <c r="CA181" s="16"/>
      <c r="CB181" s="16"/>
      <c r="CC181" s="16"/>
      <c r="CD181" s="16"/>
      <c r="CE181" s="16"/>
      <c r="CF181" s="16"/>
      <c r="CG181" s="16"/>
      <c r="CH181" s="16"/>
      <c r="CI181" s="16"/>
      <c r="CJ181" s="16"/>
      <c r="CK181" s="16"/>
      <c r="CL181" s="16"/>
      <c r="CM181" s="16"/>
      <c r="CN181" s="16"/>
      <c r="CO181" s="16"/>
      <c r="CP181" s="16"/>
      <c r="CQ181" s="16"/>
      <c r="CR181" s="16"/>
      <c r="CS181" s="16"/>
      <c r="CT181" s="16"/>
      <c r="CU181" s="16"/>
      <c r="CV181" s="16"/>
      <c r="CW181" s="16"/>
      <c r="CX181" s="16"/>
      <c r="CY181" s="16"/>
      <c r="CZ181" s="16"/>
      <c r="DA181" s="16"/>
      <c r="DB181" s="16"/>
      <c r="DC181" s="16"/>
      <c r="DD181" s="16"/>
      <c r="DE181" s="16"/>
      <c r="DF181" s="16"/>
      <c r="DG181" s="16"/>
      <c r="DH181" s="16"/>
      <c r="DI181" s="16"/>
      <c r="DJ181" s="16"/>
      <c r="DK181" s="16"/>
      <c r="DL181" s="16"/>
      <c r="DM181" s="16"/>
      <c r="DN181" s="16"/>
      <c r="DO181" s="16"/>
      <c r="DP181" s="16"/>
      <c r="DQ181" s="16"/>
      <c r="DR181" s="16"/>
      <c r="DS181" s="16"/>
      <c r="DT181" s="16"/>
      <c r="DU181" s="16"/>
      <c r="DV181" s="16"/>
      <c r="DW181" s="16"/>
      <c r="DX181" s="16"/>
      <c r="DY181" s="16"/>
      <c r="DZ181" s="16"/>
      <c r="EA181" s="16"/>
      <c r="EB181" s="16"/>
      <c r="EC181" s="16"/>
      <c r="ED181" s="16"/>
      <c r="EE181" s="16"/>
      <c r="EF181" s="16"/>
      <c r="EG181" s="16"/>
      <c r="EH181" s="16"/>
      <c r="EI181" s="16"/>
      <c r="EJ181" s="16"/>
      <c r="EK181" s="16"/>
      <c r="EL181" s="16"/>
      <c r="EM181" s="16"/>
      <c r="EN181" s="16"/>
      <c r="EO181" s="16"/>
      <c r="EP181" s="16"/>
      <c r="EQ181" s="16"/>
      <c r="ER181" s="16"/>
      <c r="ES181" s="16"/>
      <c r="ET181" s="16"/>
      <c r="EU181" s="16"/>
      <c r="EV181" s="16"/>
      <c r="EW181" s="16"/>
      <c r="EX181" s="16"/>
      <c r="EY181" s="16"/>
      <c r="EZ181" s="16"/>
      <c r="FA181" s="16"/>
      <c r="FB181" s="16"/>
      <c r="FC181" s="16"/>
      <c r="FD181" s="16"/>
      <c r="FE181" s="16"/>
      <c r="FF181" s="16"/>
      <c r="FG181" s="16"/>
      <c r="FH181" s="16"/>
      <c r="FI181" s="16"/>
      <c r="FJ181" s="16"/>
      <c r="FK181" s="16"/>
      <c r="FL181" s="16"/>
      <c r="FM181" s="16"/>
      <c r="FN181" s="16"/>
      <c r="FO181" s="16"/>
      <c r="FP181" s="16"/>
      <c r="FQ181" s="16"/>
      <c r="FR181" s="16"/>
      <c r="FS181" s="16"/>
      <c r="FT181" s="16"/>
      <c r="FU181" s="16"/>
      <c r="FV181" s="16"/>
      <c r="FW181" s="16"/>
      <c r="FX181" s="16"/>
      <c r="FY181" s="16"/>
      <c r="FZ181" s="16"/>
      <c r="GA181" s="16"/>
      <c r="GB181" s="16"/>
      <c r="GC181" s="16"/>
      <c r="GD181" s="16"/>
      <c r="GE181" s="16"/>
      <c r="GF181" s="16"/>
      <c r="GG181" s="16"/>
      <c r="GH181" s="16"/>
      <c r="GI181" s="16"/>
      <c r="GJ181" s="16"/>
      <c r="GK181" s="16"/>
      <c r="GL181" s="16"/>
      <c r="GM181" s="16"/>
      <c r="GN181" s="16"/>
      <c r="GO181" s="16"/>
      <c r="GP181" s="16"/>
      <c r="GQ181" s="16"/>
      <c r="GR181" s="16"/>
      <c r="GS181" s="16"/>
      <c r="GT181" s="16"/>
      <c r="GU181" s="16"/>
      <c r="GV181" s="16"/>
      <c r="GW181" s="16"/>
      <c r="GX181" s="16"/>
      <c r="GY181" s="16"/>
      <c r="GZ181" s="16"/>
      <c r="HA181" s="16"/>
      <c r="HB181" s="16"/>
      <c r="HC181" s="16"/>
      <c r="HD181" s="16"/>
      <c r="HE181" s="16"/>
      <c r="HF181" s="16"/>
      <c r="HG181" s="16"/>
      <c r="HH181" s="16"/>
      <c r="HI181" s="16"/>
      <c r="HJ181" s="16"/>
      <c r="HK181" s="16"/>
      <c r="HL181" s="16"/>
      <c r="HM181" s="16"/>
      <c r="HN181" s="16"/>
      <c r="HO181" s="16"/>
      <c r="HP181" s="16"/>
      <c r="HQ181" s="16"/>
      <c r="HR181" s="16"/>
      <c r="HS181" s="16"/>
      <c r="HT181" s="16"/>
      <c r="HU181" s="16"/>
      <c r="HV181" s="16"/>
      <c r="HW181" s="16"/>
      <c r="HX181" s="16"/>
      <c r="HY181" s="16"/>
      <c r="HZ181" s="16"/>
    </row>
    <row r="182" spans="1:234" s="18" customFormat="1" ht="12.75" x14ac:dyDescent="0.25">
      <c r="A182" s="111" t="s">
        <v>280</v>
      </c>
      <c r="B182" s="112"/>
      <c r="C182" s="115" t="s">
        <v>52</v>
      </c>
      <c r="D182" s="116">
        <f>+D164</f>
        <v>80</v>
      </c>
      <c r="E182" s="32"/>
      <c r="F182" s="191">
        <f>+E182*D182</f>
        <v>0</v>
      </c>
      <c r="G182" s="16"/>
      <c r="I182" s="3"/>
      <c r="J182" s="16"/>
      <c r="K182" s="16"/>
      <c r="L182" s="16"/>
      <c r="M182" s="16"/>
      <c r="N182" s="16"/>
      <c r="O182" s="16"/>
      <c r="P182" s="16"/>
      <c r="Q182" s="16"/>
      <c r="R182" s="16"/>
      <c r="S182" s="16"/>
      <c r="T182" s="16"/>
      <c r="U182" s="16"/>
      <c r="V182" s="16"/>
      <c r="W182" s="16"/>
      <c r="X182" s="16"/>
      <c r="Y182" s="16"/>
      <c r="Z182" s="16"/>
      <c r="AA182" s="16"/>
      <c r="AB182" s="16"/>
      <c r="AC182" s="16"/>
      <c r="AD182" s="16"/>
      <c r="AE182" s="16"/>
      <c r="AF182" s="16"/>
      <c r="AG182" s="16"/>
      <c r="AH182" s="16"/>
      <c r="AI182" s="16"/>
      <c r="AJ182" s="16"/>
      <c r="AK182" s="16"/>
      <c r="AL182" s="16"/>
      <c r="AM182" s="16"/>
      <c r="AN182" s="16"/>
      <c r="AO182" s="16"/>
      <c r="AP182" s="16"/>
      <c r="AQ182" s="16"/>
      <c r="AR182" s="16"/>
      <c r="AS182" s="16"/>
      <c r="AT182" s="16"/>
      <c r="AU182" s="16"/>
      <c r="AV182" s="16"/>
      <c r="AW182" s="16"/>
      <c r="AX182" s="16"/>
      <c r="AY182" s="16"/>
      <c r="AZ182" s="16"/>
      <c r="BA182" s="16"/>
      <c r="BB182" s="16"/>
      <c r="BC182" s="16"/>
      <c r="BD182" s="16"/>
      <c r="BE182" s="16"/>
      <c r="BF182" s="16"/>
      <c r="BG182" s="16"/>
      <c r="BH182" s="16"/>
      <c r="BI182" s="16"/>
      <c r="BJ182" s="16"/>
      <c r="BK182" s="16"/>
      <c r="BL182" s="16"/>
      <c r="BM182" s="16"/>
      <c r="BN182" s="16"/>
      <c r="BO182" s="16"/>
      <c r="BP182" s="16"/>
      <c r="BQ182" s="16"/>
      <c r="BR182" s="16"/>
      <c r="BS182" s="16"/>
      <c r="BT182" s="16"/>
      <c r="BU182" s="16"/>
      <c r="BV182" s="16"/>
      <c r="BW182" s="16"/>
      <c r="BX182" s="16"/>
      <c r="BY182" s="16"/>
      <c r="BZ182" s="16"/>
      <c r="CA182" s="16"/>
      <c r="CB182" s="16"/>
      <c r="CC182" s="16"/>
      <c r="CD182" s="16"/>
      <c r="CE182" s="16"/>
      <c r="CF182" s="16"/>
      <c r="CG182" s="16"/>
      <c r="CH182" s="16"/>
      <c r="CI182" s="16"/>
      <c r="CJ182" s="16"/>
      <c r="CK182" s="16"/>
      <c r="CL182" s="16"/>
      <c r="CM182" s="16"/>
      <c r="CN182" s="16"/>
      <c r="CO182" s="16"/>
      <c r="CP182" s="16"/>
      <c r="CQ182" s="16"/>
      <c r="CR182" s="16"/>
      <c r="CS182" s="16"/>
      <c r="CT182" s="16"/>
      <c r="CU182" s="16"/>
      <c r="CV182" s="16"/>
      <c r="CW182" s="16"/>
      <c r="CX182" s="16"/>
      <c r="CY182" s="16"/>
      <c r="CZ182" s="16"/>
      <c r="DA182" s="16"/>
      <c r="DB182" s="16"/>
      <c r="DC182" s="16"/>
      <c r="DD182" s="16"/>
      <c r="DE182" s="16"/>
      <c r="DF182" s="16"/>
      <c r="DG182" s="16"/>
      <c r="DH182" s="16"/>
      <c r="DI182" s="16"/>
      <c r="DJ182" s="16"/>
      <c r="DK182" s="16"/>
      <c r="DL182" s="16"/>
      <c r="DM182" s="16"/>
      <c r="DN182" s="16"/>
      <c r="DO182" s="16"/>
      <c r="DP182" s="16"/>
      <c r="DQ182" s="16"/>
      <c r="DR182" s="16"/>
      <c r="DS182" s="16"/>
      <c r="DT182" s="16"/>
      <c r="DU182" s="16"/>
      <c r="DV182" s="16"/>
      <c r="DW182" s="16"/>
      <c r="DX182" s="16"/>
      <c r="DY182" s="16"/>
      <c r="DZ182" s="16"/>
      <c r="EA182" s="16"/>
      <c r="EB182" s="16"/>
      <c r="EC182" s="16"/>
      <c r="ED182" s="16"/>
      <c r="EE182" s="16"/>
      <c r="EF182" s="16"/>
      <c r="EG182" s="16"/>
      <c r="EH182" s="16"/>
      <c r="EI182" s="16"/>
      <c r="EJ182" s="16"/>
      <c r="EK182" s="16"/>
      <c r="EL182" s="16"/>
      <c r="EM182" s="16"/>
      <c r="EN182" s="16"/>
      <c r="EO182" s="16"/>
      <c r="EP182" s="16"/>
      <c r="EQ182" s="16"/>
      <c r="ER182" s="16"/>
      <c r="ES182" s="16"/>
      <c r="ET182" s="16"/>
      <c r="EU182" s="16"/>
      <c r="EV182" s="16"/>
      <c r="EW182" s="16"/>
      <c r="EX182" s="16"/>
      <c r="EY182" s="16"/>
      <c r="EZ182" s="16"/>
      <c r="FA182" s="16"/>
      <c r="FB182" s="16"/>
      <c r="FC182" s="16"/>
      <c r="FD182" s="16"/>
      <c r="FE182" s="16"/>
      <c r="FF182" s="16"/>
      <c r="FG182" s="16"/>
      <c r="FH182" s="16"/>
      <c r="FI182" s="16"/>
      <c r="FJ182" s="16"/>
      <c r="FK182" s="16"/>
      <c r="FL182" s="16"/>
      <c r="FM182" s="16"/>
      <c r="FN182" s="16"/>
      <c r="FO182" s="16"/>
      <c r="FP182" s="16"/>
      <c r="FQ182" s="16"/>
      <c r="FR182" s="16"/>
      <c r="FS182" s="16"/>
      <c r="FT182" s="16"/>
      <c r="FU182" s="16"/>
      <c r="FV182" s="16"/>
      <c r="FW182" s="16"/>
      <c r="FX182" s="16"/>
      <c r="FY182" s="16"/>
      <c r="FZ182" s="16"/>
      <c r="GA182" s="16"/>
      <c r="GB182" s="16"/>
      <c r="GC182" s="16"/>
      <c r="GD182" s="16"/>
      <c r="GE182" s="16"/>
      <c r="GF182" s="16"/>
      <c r="GG182" s="16"/>
      <c r="GH182" s="16"/>
      <c r="GI182" s="16"/>
      <c r="GJ182" s="16"/>
      <c r="GK182" s="16"/>
      <c r="GL182" s="16"/>
      <c r="GM182" s="16"/>
      <c r="GN182" s="16"/>
      <c r="GO182" s="16"/>
      <c r="GP182" s="16"/>
      <c r="GQ182" s="16"/>
      <c r="GR182" s="16"/>
      <c r="GS182" s="16"/>
      <c r="GT182" s="16"/>
      <c r="GU182" s="16"/>
      <c r="GV182" s="16"/>
      <c r="GW182" s="16"/>
      <c r="GX182" s="16"/>
      <c r="GY182" s="16"/>
      <c r="GZ182" s="16"/>
      <c r="HA182" s="16"/>
      <c r="HB182" s="16"/>
      <c r="HC182" s="16"/>
      <c r="HD182" s="16"/>
      <c r="HE182" s="16"/>
      <c r="HF182" s="16"/>
      <c r="HG182" s="16"/>
      <c r="HH182" s="16"/>
      <c r="HI182" s="16"/>
      <c r="HJ182" s="16"/>
      <c r="HK182" s="16"/>
      <c r="HL182" s="16"/>
      <c r="HM182" s="16"/>
      <c r="HN182" s="16"/>
      <c r="HO182" s="16"/>
      <c r="HP182" s="16"/>
      <c r="HQ182" s="16"/>
      <c r="HR182" s="16"/>
      <c r="HS182" s="16"/>
      <c r="HT182" s="16"/>
      <c r="HU182" s="16"/>
      <c r="HV182" s="16"/>
      <c r="HW182" s="16"/>
      <c r="HX182" s="16"/>
      <c r="HY182" s="16"/>
      <c r="HZ182" s="16"/>
    </row>
    <row r="183" spans="1:234" s="18" customFormat="1" ht="12.75" x14ac:dyDescent="0.25">
      <c r="A183" s="110"/>
      <c r="B183" s="106"/>
      <c r="C183" s="104"/>
      <c r="D183" s="105"/>
      <c r="E183" s="3"/>
      <c r="F183" s="190"/>
      <c r="G183" s="16"/>
      <c r="I183" s="16"/>
      <c r="J183" s="16"/>
      <c r="K183" s="16"/>
      <c r="L183" s="16"/>
      <c r="M183" s="16"/>
      <c r="N183" s="16"/>
      <c r="O183" s="16"/>
      <c r="P183" s="16"/>
      <c r="Q183" s="16"/>
      <c r="R183" s="16"/>
      <c r="S183" s="16"/>
      <c r="T183" s="16"/>
      <c r="U183" s="16"/>
      <c r="V183" s="16"/>
      <c r="W183" s="16"/>
      <c r="X183" s="16"/>
      <c r="Y183" s="16"/>
      <c r="Z183" s="16"/>
      <c r="AA183" s="16"/>
      <c r="AB183" s="16"/>
      <c r="AC183" s="16"/>
      <c r="AD183" s="16"/>
      <c r="AE183" s="16"/>
      <c r="AF183" s="16"/>
      <c r="AG183" s="16"/>
      <c r="AH183" s="16"/>
      <c r="AI183" s="16"/>
      <c r="AJ183" s="16"/>
      <c r="AK183" s="16"/>
      <c r="AL183" s="16"/>
      <c r="AM183" s="16"/>
      <c r="AN183" s="16"/>
      <c r="AO183" s="16"/>
      <c r="AP183" s="16"/>
      <c r="AQ183" s="16"/>
      <c r="AR183" s="16"/>
      <c r="AS183" s="16"/>
      <c r="AT183" s="16"/>
      <c r="AU183" s="16"/>
      <c r="AV183" s="16"/>
      <c r="AW183" s="16"/>
      <c r="AX183" s="16"/>
      <c r="AY183" s="16"/>
      <c r="AZ183" s="16"/>
      <c r="BA183" s="16"/>
      <c r="BB183" s="16"/>
      <c r="BC183" s="16"/>
      <c r="BD183" s="16"/>
      <c r="BE183" s="16"/>
      <c r="BF183" s="16"/>
      <c r="BG183" s="16"/>
      <c r="BH183" s="16"/>
      <c r="BI183" s="16"/>
      <c r="BJ183" s="16"/>
      <c r="BK183" s="16"/>
      <c r="BL183" s="16"/>
      <c r="BM183" s="16"/>
      <c r="BN183" s="16"/>
      <c r="BO183" s="16"/>
      <c r="BP183" s="16"/>
      <c r="BQ183" s="16"/>
      <c r="BR183" s="16"/>
      <c r="BS183" s="16"/>
      <c r="BT183" s="16"/>
      <c r="BU183" s="16"/>
      <c r="BV183" s="16"/>
      <c r="BW183" s="16"/>
      <c r="BX183" s="16"/>
      <c r="BY183" s="16"/>
      <c r="BZ183" s="16"/>
      <c r="CA183" s="16"/>
      <c r="CB183" s="16"/>
      <c r="CC183" s="16"/>
      <c r="CD183" s="16"/>
      <c r="CE183" s="16"/>
      <c r="CF183" s="16"/>
      <c r="CG183" s="16"/>
      <c r="CH183" s="16"/>
      <c r="CI183" s="16"/>
      <c r="CJ183" s="16"/>
      <c r="CK183" s="16"/>
      <c r="CL183" s="16"/>
      <c r="CM183" s="16"/>
      <c r="CN183" s="16"/>
      <c r="CO183" s="16"/>
      <c r="CP183" s="16"/>
      <c r="CQ183" s="16"/>
      <c r="CR183" s="16"/>
      <c r="CS183" s="16"/>
      <c r="CT183" s="16"/>
      <c r="CU183" s="16"/>
      <c r="CV183" s="16"/>
      <c r="CW183" s="16"/>
      <c r="CX183" s="16"/>
      <c r="CY183" s="16"/>
      <c r="CZ183" s="16"/>
      <c r="DA183" s="16"/>
      <c r="DB183" s="16"/>
      <c r="DC183" s="16"/>
      <c r="DD183" s="16"/>
      <c r="DE183" s="16"/>
      <c r="DF183" s="16"/>
      <c r="DG183" s="16"/>
      <c r="DH183" s="16"/>
      <c r="DI183" s="16"/>
      <c r="DJ183" s="16"/>
      <c r="DK183" s="16"/>
      <c r="DL183" s="16"/>
      <c r="DM183" s="16"/>
      <c r="DN183" s="16"/>
      <c r="DO183" s="16"/>
      <c r="DP183" s="16"/>
      <c r="DQ183" s="16"/>
      <c r="DR183" s="16"/>
      <c r="DS183" s="16"/>
      <c r="DT183" s="16"/>
      <c r="DU183" s="16"/>
      <c r="DV183" s="16"/>
      <c r="DW183" s="16"/>
      <c r="DX183" s="16"/>
      <c r="DY183" s="16"/>
      <c r="DZ183" s="16"/>
      <c r="EA183" s="16"/>
      <c r="EB183" s="16"/>
      <c r="EC183" s="16"/>
      <c r="ED183" s="16"/>
      <c r="EE183" s="16"/>
      <c r="EF183" s="16"/>
      <c r="EG183" s="16"/>
      <c r="EH183" s="16"/>
      <c r="EI183" s="16"/>
      <c r="EJ183" s="16"/>
      <c r="EK183" s="16"/>
      <c r="EL183" s="16"/>
      <c r="EM183" s="16"/>
      <c r="EN183" s="16"/>
      <c r="EO183" s="16"/>
      <c r="EP183" s="16"/>
      <c r="EQ183" s="16"/>
      <c r="ER183" s="16"/>
      <c r="ES183" s="16"/>
      <c r="ET183" s="16"/>
      <c r="EU183" s="16"/>
      <c r="EV183" s="16"/>
      <c r="EW183" s="16"/>
      <c r="EX183" s="16"/>
      <c r="EY183" s="16"/>
      <c r="EZ183" s="16"/>
      <c r="FA183" s="16"/>
      <c r="FB183" s="16"/>
      <c r="FC183" s="16"/>
      <c r="FD183" s="16"/>
      <c r="FE183" s="16"/>
      <c r="FF183" s="16"/>
      <c r="FG183" s="16"/>
      <c r="FH183" s="16"/>
      <c r="FI183" s="16"/>
      <c r="FJ183" s="16"/>
      <c r="FK183" s="16"/>
      <c r="FL183" s="16"/>
      <c r="FM183" s="16"/>
      <c r="FN183" s="16"/>
      <c r="FO183" s="16"/>
      <c r="FP183" s="16"/>
      <c r="FQ183" s="16"/>
      <c r="FR183" s="16"/>
      <c r="FS183" s="16"/>
      <c r="FT183" s="16"/>
      <c r="FU183" s="16"/>
      <c r="FV183" s="16"/>
      <c r="FW183" s="16"/>
      <c r="FX183" s="16"/>
      <c r="FY183" s="16"/>
      <c r="FZ183" s="16"/>
      <c r="GA183" s="16"/>
      <c r="GB183" s="16"/>
      <c r="GC183" s="16"/>
      <c r="GD183" s="16"/>
      <c r="GE183" s="16"/>
      <c r="GF183" s="16"/>
      <c r="GG183" s="16"/>
      <c r="GH183" s="16"/>
      <c r="GI183" s="16"/>
      <c r="GJ183" s="16"/>
      <c r="GK183" s="16"/>
      <c r="GL183" s="16"/>
      <c r="GM183" s="16"/>
      <c r="GN183" s="16"/>
      <c r="GO183" s="16"/>
      <c r="GP183" s="16"/>
      <c r="GQ183" s="16"/>
      <c r="GR183" s="16"/>
      <c r="GS183" s="16"/>
      <c r="GT183" s="16"/>
      <c r="GU183" s="16"/>
      <c r="GV183" s="16"/>
      <c r="GW183" s="16"/>
      <c r="GX183" s="16"/>
      <c r="GY183" s="16"/>
      <c r="GZ183" s="16"/>
      <c r="HA183" s="16"/>
      <c r="HB183" s="16"/>
      <c r="HC183" s="16"/>
      <c r="HD183" s="16"/>
      <c r="HE183" s="16"/>
      <c r="HF183" s="16"/>
      <c r="HG183" s="16"/>
      <c r="HH183" s="16"/>
      <c r="HI183" s="16"/>
      <c r="HJ183" s="16"/>
      <c r="HK183" s="16"/>
      <c r="HL183" s="16"/>
      <c r="HM183" s="16"/>
      <c r="HN183" s="16"/>
      <c r="HO183" s="16"/>
      <c r="HP183" s="16"/>
      <c r="HQ183" s="16"/>
      <c r="HR183" s="16"/>
      <c r="HS183" s="16"/>
      <c r="HT183" s="16"/>
      <c r="HU183" s="16"/>
      <c r="HV183" s="16"/>
      <c r="HW183" s="16"/>
      <c r="HX183" s="16"/>
      <c r="HY183" s="16"/>
      <c r="HZ183" s="16"/>
    </row>
    <row r="184" spans="1:234" ht="12.75" x14ac:dyDescent="0.2">
      <c r="A184" s="102" t="s">
        <v>59</v>
      </c>
      <c r="B184" s="103" t="s">
        <v>55</v>
      </c>
      <c r="C184" s="104"/>
      <c r="D184" s="105"/>
      <c r="F184" s="190"/>
      <c r="G184" s="19"/>
      <c r="H184" s="14"/>
      <c r="I184" s="19"/>
      <c r="J184" s="19"/>
      <c r="K184" s="19"/>
      <c r="L184" s="19"/>
      <c r="M184" s="19"/>
      <c r="N184" s="19"/>
      <c r="O184" s="19"/>
      <c r="P184" s="19"/>
      <c r="Q184" s="19"/>
      <c r="R184" s="19"/>
      <c r="S184" s="19"/>
      <c r="T184" s="19"/>
      <c r="U184" s="19"/>
      <c r="V184" s="19"/>
      <c r="W184" s="19"/>
      <c r="X184" s="19"/>
      <c r="Y184" s="19"/>
      <c r="Z184" s="19"/>
      <c r="AA184" s="19"/>
      <c r="AB184" s="19"/>
      <c r="AC184" s="19"/>
      <c r="AD184" s="19"/>
      <c r="AE184" s="19"/>
      <c r="AF184" s="19"/>
      <c r="AG184" s="19"/>
      <c r="AH184" s="19"/>
      <c r="AI184" s="19"/>
      <c r="AJ184" s="19"/>
      <c r="AK184" s="19"/>
      <c r="AL184" s="19"/>
      <c r="AM184" s="19"/>
      <c r="AN184" s="19"/>
      <c r="AO184" s="19"/>
      <c r="AP184" s="19"/>
      <c r="AQ184" s="19"/>
      <c r="AR184" s="19"/>
      <c r="AS184" s="19"/>
      <c r="AT184" s="19"/>
      <c r="AU184" s="19"/>
      <c r="AV184" s="19"/>
      <c r="AW184" s="19"/>
      <c r="AX184" s="19"/>
      <c r="AY184" s="19"/>
      <c r="AZ184" s="19"/>
      <c r="BA184" s="19"/>
      <c r="BB184" s="19"/>
      <c r="BC184" s="19"/>
      <c r="BD184" s="19"/>
      <c r="BE184" s="19"/>
      <c r="BF184" s="19"/>
      <c r="BG184" s="19"/>
      <c r="BH184" s="19"/>
      <c r="BI184" s="19"/>
      <c r="BJ184" s="19"/>
      <c r="BK184" s="19"/>
      <c r="BL184" s="19"/>
      <c r="BM184" s="19"/>
      <c r="BN184" s="19"/>
      <c r="BO184" s="19"/>
      <c r="BP184" s="19"/>
      <c r="BQ184" s="19"/>
      <c r="BR184" s="19"/>
      <c r="BS184" s="19"/>
      <c r="BT184" s="19"/>
      <c r="BU184" s="19"/>
      <c r="BV184" s="19"/>
      <c r="BW184" s="19"/>
      <c r="BX184" s="19"/>
      <c r="BY184" s="19"/>
      <c r="BZ184" s="19"/>
      <c r="CA184" s="19"/>
      <c r="CB184" s="19"/>
      <c r="CC184" s="19"/>
      <c r="CD184" s="19"/>
      <c r="CE184" s="19"/>
      <c r="CF184" s="19"/>
      <c r="CG184" s="19"/>
      <c r="CH184" s="19"/>
      <c r="CI184" s="19"/>
      <c r="CJ184" s="19"/>
      <c r="CK184" s="19"/>
      <c r="CL184" s="19"/>
      <c r="CM184" s="19"/>
      <c r="CN184" s="19"/>
      <c r="CO184" s="19"/>
      <c r="CP184" s="19"/>
      <c r="CQ184" s="19"/>
      <c r="CR184" s="19"/>
      <c r="CS184" s="19"/>
      <c r="CT184" s="19"/>
      <c r="CU184" s="19"/>
      <c r="CV184" s="19"/>
      <c r="CW184" s="19"/>
      <c r="CX184" s="19"/>
      <c r="CY184" s="19"/>
      <c r="CZ184" s="19"/>
      <c r="DA184" s="19"/>
      <c r="DB184" s="19"/>
      <c r="DC184" s="19"/>
      <c r="DD184" s="19"/>
      <c r="DE184" s="19"/>
      <c r="DF184" s="19"/>
      <c r="DG184" s="19"/>
      <c r="DH184" s="19"/>
      <c r="DI184" s="19"/>
      <c r="DJ184" s="19"/>
      <c r="DK184" s="19"/>
      <c r="DL184" s="19"/>
      <c r="DM184" s="19"/>
      <c r="DN184" s="19"/>
      <c r="DO184" s="19"/>
      <c r="DP184" s="19"/>
      <c r="DQ184" s="19"/>
      <c r="DR184" s="19"/>
      <c r="DS184" s="19"/>
      <c r="DT184" s="19"/>
      <c r="DU184" s="19"/>
      <c r="DV184" s="19"/>
      <c r="DW184" s="19"/>
      <c r="DX184" s="19"/>
      <c r="DY184" s="19"/>
      <c r="DZ184" s="19"/>
      <c r="EA184" s="19"/>
      <c r="EB184" s="19"/>
      <c r="EC184" s="19"/>
      <c r="ED184" s="19"/>
      <c r="EE184" s="19"/>
      <c r="EF184" s="19"/>
      <c r="EG184" s="19"/>
      <c r="EH184" s="19"/>
      <c r="EI184" s="19"/>
      <c r="EJ184" s="19"/>
      <c r="EK184" s="19"/>
      <c r="EL184" s="19"/>
      <c r="EM184" s="19"/>
      <c r="EN184" s="19"/>
      <c r="EO184" s="19"/>
      <c r="EP184" s="19"/>
      <c r="EQ184" s="19"/>
      <c r="ER184" s="19"/>
      <c r="ES184" s="19"/>
      <c r="ET184" s="19"/>
      <c r="EU184" s="19"/>
      <c r="EV184" s="19"/>
      <c r="EW184" s="19"/>
      <c r="EX184" s="19"/>
      <c r="EY184" s="19"/>
      <c r="EZ184" s="19"/>
      <c r="FA184" s="19"/>
      <c r="FB184" s="19"/>
      <c r="FC184" s="19"/>
      <c r="FD184" s="19"/>
      <c r="FE184" s="19"/>
      <c r="FF184" s="19"/>
      <c r="FG184" s="19"/>
      <c r="FH184" s="19"/>
      <c r="FI184" s="19"/>
      <c r="FJ184" s="19"/>
      <c r="FK184" s="19"/>
      <c r="FL184" s="19"/>
      <c r="FM184" s="19"/>
      <c r="FN184" s="19"/>
      <c r="FO184" s="19"/>
      <c r="FP184" s="19"/>
      <c r="FQ184" s="19"/>
      <c r="FR184" s="19"/>
      <c r="FS184" s="19"/>
      <c r="FT184" s="19"/>
      <c r="FU184" s="19"/>
      <c r="FV184" s="19"/>
      <c r="FW184" s="19"/>
      <c r="FX184" s="19"/>
      <c r="FY184" s="19"/>
      <c r="FZ184" s="19"/>
      <c r="GA184" s="19"/>
      <c r="GB184" s="19"/>
      <c r="GC184" s="19"/>
      <c r="GD184" s="19"/>
      <c r="GE184" s="19"/>
      <c r="GF184" s="19"/>
      <c r="GG184" s="19"/>
      <c r="GH184" s="19"/>
      <c r="GI184" s="19"/>
      <c r="GJ184" s="19"/>
      <c r="GK184" s="19"/>
      <c r="GL184" s="19"/>
      <c r="GM184" s="19"/>
      <c r="GN184" s="19"/>
      <c r="GO184" s="19"/>
      <c r="GP184" s="19"/>
      <c r="GQ184" s="19"/>
      <c r="GR184" s="19"/>
      <c r="GS184" s="19"/>
      <c r="GT184" s="19"/>
      <c r="GU184" s="19"/>
      <c r="GV184" s="19"/>
      <c r="GW184" s="19"/>
      <c r="GX184" s="19"/>
      <c r="GY184" s="19"/>
      <c r="GZ184" s="19"/>
      <c r="HA184" s="19"/>
      <c r="HB184" s="19"/>
      <c r="HC184" s="19"/>
      <c r="HD184" s="19"/>
      <c r="HE184" s="19"/>
      <c r="HF184" s="19"/>
      <c r="HG184" s="19"/>
      <c r="HH184" s="19"/>
      <c r="HI184" s="19"/>
      <c r="HJ184" s="19"/>
      <c r="HK184" s="19"/>
      <c r="HL184" s="19"/>
      <c r="HM184" s="19"/>
      <c r="HN184" s="19"/>
      <c r="HO184" s="19"/>
      <c r="HP184" s="19"/>
      <c r="HQ184" s="19"/>
      <c r="HR184" s="19"/>
      <c r="HS184" s="19"/>
      <c r="HT184" s="19"/>
      <c r="HU184" s="19"/>
      <c r="HV184" s="19"/>
      <c r="HW184" s="19"/>
      <c r="HX184" s="19"/>
      <c r="HY184" s="19"/>
      <c r="HZ184" s="19"/>
    </row>
    <row r="185" spans="1:234" ht="38.25" x14ac:dyDescent="0.2">
      <c r="A185" s="102"/>
      <c r="B185" s="103" t="s">
        <v>105</v>
      </c>
      <c r="C185" s="104"/>
      <c r="D185" s="105"/>
      <c r="F185" s="190"/>
      <c r="H185" s="14"/>
    </row>
    <row r="186" spans="1:234" s="10" customFormat="1" ht="25.5" x14ac:dyDescent="0.25">
      <c r="A186" s="102"/>
      <c r="B186" s="106" t="s">
        <v>82</v>
      </c>
      <c r="C186" s="104"/>
      <c r="D186" s="105"/>
      <c r="E186" s="3"/>
      <c r="F186" s="190"/>
      <c r="G186" s="14"/>
      <c r="I186" s="14"/>
      <c r="J186" s="14"/>
      <c r="K186" s="14"/>
      <c r="L186" s="14"/>
      <c r="M186" s="14"/>
      <c r="N186" s="14"/>
      <c r="O186" s="14"/>
      <c r="P186" s="14"/>
      <c r="Q186" s="14"/>
      <c r="R186" s="14"/>
      <c r="S186" s="14"/>
      <c r="T186" s="14"/>
      <c r="U186" s="14"/>
      <c r="V186" s="14"/>
      <c r="W186" s="14"/>
      <c r="X186" s="14"/>
      <c r="Y186" s="14"/>
      <c r="Z186" s="14"/>
      <c r="AA186" s="14"/>
      <c r="AB186" s="14"/>
      <c r="AC186" s="14"/>
      <c r="AD186" s="14"/>
      <c r="AE186" s="14"/>
      <c r="AF186" s="14"/>
      <c r="AG186" s="14"/>
      <c r="AH186" s="14"/>
      <c r="AI186" s="14"/>
      <c r="AJ186" s="14"/>
      <c r="AK186" s="14"/>
      <c r="AL186" s="14"/>
      <c r="AM186" s="14"/>
      <c r="AN186" s="14"/>
      <c r="AO186" s="14"/>
      <c r="AP186" s="14"/>
      <c r="AQ186" s="14"/>
      <c r="AR186" s="14"/>
      <c r="AS186" s="14"/>
      <c r="AT186" s="14"/>
      <c r="AU186" s="14"/>
      <c r="AV186" s="14"/>
      <c r="AW186" s="14"/>
      <c r="AX186" s="14"/>
      <c r="AY186" s="14"/>
      <c r="AZ186" s="14"/>
      <c r="BA186" s="14"/>
      <c r="BB186" s="14"/>
      <c r="BC186" s="14"/>
      <c r="BD186" s="14"/>
      <c r="BE186" s="14"/>
      <c r="BF186" s="14"/>
      <c r="BG186" s="14"/>
      <c r="BH186" s="14"/>
      <c r="BI186" s="14"/>
      <c r="BJ186" s="14"/>
      <c r="BK186" s="14"/>
      <c r="BL186" s="14"/>
      <c r="BM186" s="14"/>
      <c r="BN186" s="14"/>
      <c r="BO186" s="14"/>
      <c r="BP186" s="14"/>
      <c r="BQ186" s="14"/>
      <c r="BR186" s="14"/>
      <c r="BS186" s="14"/>
      <c r="BT186" s="14"/>
      <c r="BU186" s="14"/>
      <c r="BV186" s="14"/>
      <c r="BW186" s="14"/>
      <c r="BX186" s="14"/>
      <c r="BY186" s="14"/>
      <c r="BZ186" s="14"/>
      <c r="CA186" s="14"/>
      <c r="CB186" s="14"/>
      <c r="CC186" s="14"/>
      <c r="CD186" s="14"/>
      <c r="CE186" s="14"/>
      <c r="CF186" s="14"/>
      <c r="CG186" s="14"/>
      <c r="CH186" s="14"/>
      <c r="CI186" s="14"/>
      <c r="CJ186" s="14"/>
      <c r="CK186" s="14"/>
      <c r="CL186" s="14"/>
      <c r="CM186" s="14"/>
      <c r="CN186" s="14"/>
      <c r="CO186" s="14"/>
      <c r="CP186" s="14"/>
      <c r="CQ186" s="14"/>
      <c r="CR186" s="14"/>
      <c r="CS186" s="14"/>
      <c r="CT186" s="14"/>
      <c r="CU186" s="14"/>
      <c r="CV186" s="14"/>
      <c r="CW186" s="14"/>
      <c r="CX186" s="14"/>
      <c r="CY186" s="14"/>
      <c r="CZ186" s="14"/>
      <c r="DA186" s="14"/>
      <c r="DB186" s="14"/>
      <c r="DC186" s="14"/>
      <c r="DD186" s="14"/>
      <c r="DE186" s="14"/>
      <c r="DF186" s="14"/>
      <c r="DG186" s="14"/>
      <c r="DH186" s="14"/>
      <c r="DI186" s="14"/>
      <c r="DJ186" s="14"/>
      <c r="DK186" s="14"/>
      <c r="DL186" s="14"/>
      <c r="DM186" s="14"/>
      <c r="DN186" s="14"/>
      <c r="DO186" s="14"/>
      <c r="DP186" s="14"/>
      <c r="DQ186" s="14"/>
      <c r="DR186" s="14"/>
      <c r="DS186" s="14"/>
      <c r="DT186" s="14"/>
      <c r="DU186" s="14"/>
      <c r="DV186" s="14"/>
      <c r="DW186" s="14"/>
      <c r="DX186" s="14"/>
      <c r="DY186" s="14"/>
      <c r="DZ186" s="14"/>
      <c r="EA186" s="14"/>
      <c r="EB186" s="14"/>
      <c r="EC186" s="14"/>
      <c r="ED186" s="14"/>
      <c r="EE186" s="14"/>
      <c r="EF186" s="14"/>
      <c r="EG186" s="14"/>
      <c r="EH186" s="14"/>
      <c r="EI186" s="14"/>
      <c r="EJ186" s="14"/>
      <c r="EK186" s="14"/>
      <c r="EL186" s="14"/>
      <c r="EM186" s="14"/>
      <c r="EN186" s="14"/>
      <c r="EO186" s="14"/>
      <c r="EP186" s="14"/>
      <c r="EQ186" s="14"/>
      <c r="ER186" s="14"/>
      <c r="ES186" s="14"/>
      <c r="ET186" s="14"/>
      <c r="EU186" s="14"/>
      <c r="EV186" s="14"/>
      <c r="EW186" s="14"/>
      <c r="EX186" s="14"/>
      <c r="EY186" s="14"/>
      <c r="EZ186" s="14"/>
      <c r="FA186" s="14"/>
      <c r="FB186" s="14"/>
      <c r="FC186" s="14"/>
      <c r="FD186" s="14"/>
      <c r="FE186" s="14"/>
      <c r="FF186" s="14"/>
      <c r="FG186" s="14"/>
      <c r="FH186" s="14"/>
      <c r="FI186" s="14"/>
      <c r="FJ186" s="14"/>
      <c r="FK186" s="14"/>
      <c r="FL186" s="14"/>
      <c r="FM186" s="14"/>
      <c r="FN186" s="14"/>
      <c r="FO186" s="14"/>
      <c r="FP186" s="14"/>
      <c r="FQ186" s="14"/>
      <c r="FR186" s="14"/>
      <c r="FS186" s="14"/>
      <c r="FT186" s="14"/>
      <c r="FU186" s="14"/>
      <c r="FV186" s="14"/>
      <c r="FW186" s="14"/>
      <c r="FX186" s="14"/>
      <c r="FY186" s="14"/>
      <c r="FZ186" s="14"/>
      <c r="GA186" s="14"/>
      <c r="GB186" s="14"/>
      <c r="GC186" s="14"/>
      <c r="GD186" s="14"/>
      <c r="GE186" s="14"/>
      <c r="GF186" s="14"/>
      <c r="GG186" s="14"/>
      <c r="GH186" s="14"/>
      <c r="GI186" s="14"/>
      <c r="GJ186" s="14"/>
      <c r="GK186" s="14"/>
      <c r="GL186" s="14"/>
      <c r="GM186" s="14"/>
      <c r="GN186" s="14"/>
      <c r="GO186" s="14"/>
      <c r="GP186" s="14"/>
      <c r="GQ186" s="14"/>
      <c r="GR186" s="14"/>
      <c r="GS186" s="14"/>
      <c r="GT186" s="14"/>
      <c r="GU186" s="14"/>
      <c r="GV186" s="14"/>
      <c r="GW186" s="14"/>
      <c r="GX186" s="14"/>
      <c r="GY186" s="14"/>
      <c r="GZ186" s="14"/>
      <c r="HA186" s="14"/>
      <c r="HB186" s="14"/>
      <c r="HC186" s="14"/>
      <c r="HD186" s="14"/>
      <c r="HE186" s="14"/>
      <c r="HF186" s="14"/>
      <c r="HG186" s="14"/>
      <c r="HH186" s="14"/>
      <c r="HI186" s="14"/>
      <c r="HJ186" s="14"/>
      <c r="HK186" s="14"/>
      <c r="HL186" s="14"/>
      <c r="HM186" s="14"/>
      <c r="HN186" s="14"/>
      <c r="HO186" s="14"/>
      <c r="HP186" s="14"/>
      <c r="HQ186" s="14"/>
      <c r="HR186" s="14"/>
      <c r="HS186" s="14"/>
      <c r="HT186" s="14"/>
      <c r="HU186" s="14"/>
      <c r="HV186" s="14"/>
      <c r="HW186" s="14"/>
      <c r="HX186" s="14"/>
      <c r="HY186" s="14"/>
      <c r="HZ186" s="14"/>
    </row>
    <row r="187" spans="1:234" ht="63.75" x14ac:dyDescent="0.2">
      <c r="A187" s="102"/>
      <c r="B187" s="106" t="s">
        <v>106</v>
      </c>
      <c r="C187" s="104"/>
      <c r="D187" s="105"/>
      <c r="F187" s="190"/>
      <c r="H187" s="14"/>
    </row>
    <row r="188" spans="1:234" ht="185.25" customHeight="1" x14ac:dyDescent="0.2">
      <c r="A188" s="129"/>
      <c r="B188" s="106" t="s">
        <v>87</v>
      </c>
      <c r="C188" s="104"/>
      <c r="D188" s="105"/>
      <c r="F188" s="190"/>
      <c r="H188" s="14"/>
    </row>
    <row r="189" spans="1:234" s="40" customFormat="1" ht="25.5" x14ac:dyDescent="0.2">
      <c r="A189" s="94"/>
      <c r="B189" s="106" t="s">
        <v>160</v>
      </c>
      <c r="C189" s="130"/>
      <c r="D189" s="131"/>
      <c r="E189" s="39"/>
      <c r="F189" s="196"/>
    </row>
    <row r="190" spans="1:234" s="16" customFormat="1" ht="63.75" x14ac:dyDescent="0.2">
      <c r="A190" s="110" t="s">
        <v>61</v>
      </c>
      <c r="B190" s="106" t="s">
        <v>57</v>
      </c>
      <c r="C190" s="104"/>
      <c r="D190" s="109">
        <v>462</v>
      </c>
      <c r="E190" s="3"/>
      <c r="F190" s="197"/>
      <c r="G190" s="14"/>
      <c r="I190" s="14"/>
      <c r="J190" s="14"/>
      <c r="K190" s="14"/>
      <c r="L190" s="14"/>
      <c r="M190" s="14"/>
      <c r="N190" s="14"/>
      <c r="O190" s="14"/>
      <c r="P190" s="14"/>
      <c r="Q190" s="14"/>
      <c r="R190" s="14"/>
      <c r="S190" s="14"/>
      <c r="T190" s="14"/>
      <c r="U190" s="14"/>
      <c r="V190" s="14"/>
      <c r="W190" s="14"/>
      <c r="X190" s="14"/>
      <c r="Y190" s="14"/>
      <c r="Z190" s="14"/>
      <c r="AA190" s="14"/>
      <c r="AB190" s="14"/>
      <c r="AC190" s="14"/>
      <c r="AD190" s="14"/>
      <c r="AE190" s="14"/>
      <c r="AF190" s="14"/>
      <c r="AG190" s="14"/>
      <c r="AH190" s="14"/>
      <c r="AI190" s="14"/>
      <c r="AJ190" s="14"/>
      <c r="AK190" s="14"/>
      <c r="AL190" s="14"/>
      <c r="AM190" s="14"/>
      <c r="AN190" s="14"/>
      <c r="AO190" s="14"/>
      <c r="AP190" s="14"/>
      <c r="AQ190" s="14"/>
      <c r="AR190" s="14"/>
      <c r="AS190" s="14"/>
      <c r="AT190" s="14"/>
      <c r="AU190" s="14"/>
      <c r="AV190" s="14"/>
      <c r="AW190" s="14"/>
      <c r="AX190" s="14"/>
      <c r="AY190" s="14"/>
      <c r="AZ190" s="14"/>
      <c r="BA190" s="14"/>
      <c r="BB190" s="14"/>
      <c r="BC190" s="14"/>
      <c r="BD190" s="14"/>
      <c r="BE190" s="14"/>
      <c r="BF190" s="14"/>
      <c r="BG190" s="14"/>
      <c r="BH190" s="14"/>
      <c r="BI190" s="14"/>
      <c r="BJ190" s="14"/>
      <c r="BK190" s="14"/>
      <c r="BL190" s="14"/>
      <c r="BM190" s="14"/>
      <c r="BN190" s="14"/>
      <c r="BO190" s="14"/>
      <c r="BP190" s="14"/>
      <c r="BQ190" s="14"/>
      <c r="BR190" s="14"/>
      <c r="BS190" s="14"/>
      <c r="BT190" s="14"/>
      <c r="BU190" s="14"/>
      <c r="BV190" s="14"/>
      <c r="BW190" s="14"/>
      <c r="BX190" s="14"/>
      <c r="BY190" s="14"/>
      <c r="BZ190" s="14"/>
      <c r="CA190" s="14"/>
      <c r="CB190" s="14"/>
      <c r="CC190" s="14"/>
      <c r="CD190" s="14"/>
      <c r="CE190" s="14"/>
      <c r="CF190" s="14"/>
      <c r="CG190" s="14"/>
      <c r="CH190" s="14"/>
      <c r="CI190" s="14"/>
      <c r="CJ190" s="14"/>
      <c r="CK190" s="14"/>
      <c r="CL190" s="14"/>
      <c r="CM190" s="14"/>
      <c r="CN190" s="14"/>
      <c r="CO190" s="14"/>
      <c r="CP190" s="14"/>
      <c r="CQ190" s="14"/>
      <c r="CR190" s="14"/>
      <c r="CS190" s="14"/>
      <c r="CT190" s="14"/>
      <c r="CU190" s="14"/>
      <c r="CV190" s="14"/>
      <c r="CW190" s="14"/>
      <c r="CX190" s="14"/>
      <c r="CY190" s="14"/>
      <c r="CZ190" s="14"/>
      <c r="DA190" s="14"/>
      <c r="DB190" s="14"/>
      <c r="DC190" s="14"/>
      <c r="DD190" s="14"/>
      <c r="DE190" s="14"/>
      <c r="DF190" s="14"/>
      <c r="DG190" s="14"/>
      <c r="DH190" s="14"/>
      <c r="DI190" s="14"/>
      <c r="DJ190" s="14"/>
      <c r="DK190" s="14"/>
      <c r="DL190" s="14"/>
      <c r="DM190" s="14"/>
      <c r="DN190" s="14"/>
      <c r="DO190" s="14"/>
      <c r="DP190" s="14"/>
      <c r="DQ190" s="14"/>
      <c r="DR190" s="14"/>
      <c r="DS190" s="14"/>
      <c r="DT190" s="14"/>
      <c r="DU190" s="14"/>
      <c r="DV190" s="14"/>
      <c r="DW190" s="14"/>
      <c r="DX190" s="14"/>
      <c r="DY190" s="14"/>
      <c r="DZ190" s="14"/>
      <c r="EA190" s="14"/>
      <c r="EB190" s="14"/>
      <c r="EC190" s="14"/>
      <c r="ED190" s="14"/>
      <c r="EE190" s="14"/>
      <c r="EF190" s="14"/>
      <c r="EG190" s="14"/>
      <c r="EH190" s="14"/>
      <c r="EI190" s="14"/>
      <c r="EJ190" s="14"/>
      <c r="EK190" s="14"/>
      <c r="EL190" s="14"/>
      <c r="EM190" s="14"/>
      <c r="EN190" s="14"/>
      <c r="EO190" s="14"/>
      <c r="EP190" s="14"/>
      <c r="EQ190" s="14"/>
      <c r="ER190" s="14"/>
      <c r="ES190" s="14"/>
      <c r="ET190" s="14"/>
      <c r="EU190" s="14"/>
      <c r="EV190" s="14"/>
      <c r="EW190" s="14"/>
      <c r="EX190" s="14"/>
      <c r="EY190" s="14"/>
      <c r="EZ190" s="14"/>
      <c r="FA190" s="14"/>
      <c r="FB190" s="14"/>
      <c r="FC190" s="14"/>
      <c r="FD190" s="14"/>
      <c r="FE190" s="14"/>
      <c r="FF190" s="14"/>
      <c r="FG190" s="14"/>
      <c r="FH190" s="14"/>
      <c r="FI190" s="14"/>
      <c r="FJ190" s="14"/>
      <c r="FK190" s="14"/>
      <c r="FL190" s="14"/>
      <c r="FM190" s="14"/>
      <c r="FN190" s="14"/>
      <c r="FO190" s="14"/>
      <c r="FP190" s="14"/>
      <c r="FQ190" s="14"/>
      <c r="FR190" s="14"/>
      <c r="FS190" s="14"/>
      <c r="FT190" s="14"/>
      <c r="FU190" s="14"/>
      <c r="FV190" s="14"/>
      <c r="FW190" s="14"/>
      <c r="FX190" s="14"/>
      <c r="FY190" s="14"/>
      <c r="FZ190" s="14"/>
      <c r="GA190" s="14"/>
      <c r="GB190" s="14"/>
      <c r="GC190" s="14"/>
      <c r="GD190" s="14"/>
      <c r="GE190" s="14"/>
      <c r="GF190" s="14"/>
      <c r="GG190" s="14"/>
      <c r="GH190" s="14"/>
      <c r="GI190" s="14"/>
      <c r="GJ190" s="14"/>
      <c r="GK190" s="14"/>
      <c r="GL190" s="14"/>
      <c r="GM190" s="14"/>
      <c r="GN190" s="14"/>
      <c r="GO190" s="14"/>
      <c r="GP190" s="14"/>
      <c r="GQ190" s="14"/>
      <c r="GR190" s="14"/>
      <c r="GS190" s="14"/>
      <c r="GT190" s="14"/>
      <c r="GU190" s="14"/>
      <c r="GV190" s="14"/>
      <c r="GW190" s="14"/>
      <c r="GX190" s="14"/>
      <c r="GY190" s="14"/>
      <c r="GZ190" s="14"/>
      <c r="HA190" s="14"/>
      <c r="HB190" s="14"/>
      <c r="HC190" s="14"/>
      <c r="HD190" s="14"/>
      <c r="HE190" s="14"/>
      <c r="HF190" s="14"/>
      <c r="HG190" s="14"/>
      <c r="HH190" s="14"/>
      <c r="HI190" s="14"/>
      <c r="HJ190" s="14"/>
      <c r="HK190" s="14"/>
      <c r="HL190" s="14"/>
      <c r="HM190" s="14"/>
      <c r="HN190" s="14"/>
      <c r="HO190" s="14"/>
      <c r="HP190" s="14"/>
      <c r="HQ190" s="14"/>
      <c r="HR190" s="14"/>
      <c r="HS190" s="14"/>
      <c r="HT190" s="14"/>
      <c r="HU190" s="14"/>
      <c r="HV190" s="14"/>
      <c r="HW190" s="14"/>
      <c r="HX190" s="14"/>
      <c r="HY190" s="14"/>
      <c r="HZ190" s="14"/>
    </row>
    <row r="191" spans="1:234" ht="26.25" customHeight="1" x14ac:dyDescent="0.25">
      <c r="A191" s="82"/>
      <c r="B191" s="83"/>
      <c r="C191" s="84"/>
      <c r="D191" s="85"/>
      <c r="F191" s="190"/>
    </row>
    <row r="192" spans="1:234" s="18" customFormat="1" ht="12.75" x14ac:dyDescent="0.25">
      <c r="A192" s="126" t="s">
        <v>281</v>
      </c>
      <c r="B192" s="112" t="s">
        <v>170</v>
      </c>
      <c r="C192" s="115"/>
      <c r="D192" s="116"/>
      <c r="E192" s="32"/>
      <c r="F192" s="191"/>
      <c r="G192" s="16"/>
      <c r="I192" s="16"/>
      <c r="J192" s="16"/>
      <c r="K192" s="16"/>
      <c r="L192" s="16"/>
      <c r="M192" s="16"/>
      <c r="N192" s="16"/>
      <c r="O192" s="16"/>
      <c r="P192" s="16"/>
      <c r="Q192" s="16"/>
      <c r="R192" s="16"/>
      <c r="S192" s="16"/>
      <c r="T192" s="16"/>
      <c r="U192" s="16"/>
      <c r="V192" s="16"/>
      <c r="W192" s="16"/>
      <c r="X192" s="16"/>
      <c r="Y192" s="16"/>
      <c r="Z192" s="16"/>
      <c r="AA192" s="16"/>
      <c r="AB192" s="16"/>
      <c r="AC192" s="16"/>
      <c r="AD192" s="16"/>
      <c r="AE192" s="16"/>
      <c r="AF192" s="16"/>
      <c r="AG192" s="16"/>
      <c r="AH192" s="16"/>
      <c r="AI192" s="16"/>
      <c r="AJ192" s="16"/>
      <c r="AK192" s="16"/>
      <c r="AL192" s="16"/>
      <c r="AM192" s="16"/>
      <c r="AN192" s="16"/>
      <c r="AO192" s="16"/>
      <c r="AP192" s="16"/>
      <c r="AQ192" s="16"/>
      <c r="AR192" s="16"/>
      <c r="AS192" s="16"/>
      <c r="AT192" s="16"/>
      <c r="AU192" s="16"/>
      <c r="AV192" s="16"/>
      <c r="AW192" s="16"/>
      <c r="AX192" s="16"/>
      <c r="AY192" s="16"/>
      <c r="AZ192" s="16"/>
      <c r="BA192" s="16"/>
      <c r="BB192" s="16"/>
      <c r="BC192" s="16"/>
      <c r="BD192" s="16"/>
      <c r="BE192" s="16"/>
      <c r="BF192" s="16"/>
      <c r="BG192" s="16"/>
      <c r="BH192" s="16"/>
      <c r="BI192" s="16"/>
      <c r="BJ192" s="16"/>
      <c r="BK192" s="16"/>
      <c r="BL192" s="16"/>
      <c r="BM192" s="16"/>
      <c r="BN192" s="16"/>
      <c r="BO192" s="16"/>
      <c r="BP192" s="16"/>
      <c r="BQ192" s="16"/>
      <c r="BR192" s="16"/>
      <c r="BS192" s="16"/>
      <c r="BT192" s="16"/>
      <c r="BU192" s="16"/>
      <c r="BV192" s="16"/>
      <c r="BW192" s="16"/>
      <c r="BX192" s="16"/>
      <c r="BY192" s="16"/>
      <c r="BZ192" s="16"/>
      <c r="CA192" s="16"/>
      <c r="CB192" s="16"/>
      <c r="CC192" s="16"/>
      <c r="CD192" s="16"/>
      <c r="CE192" s="16"/>
      <c r="CF192" s="16"/>
      <c r="CG192" s="16"/>
      <c r="CH192" s="16"/>
      <c r="CI192" s="16"/>
      <c r="CJ192" s="16"/>
      <c r="CK192" s="16"/>
      <c r="CL192" s="16"/>
      <c r="CM192" s="16"/>
      <c r="CN192" s="16"/>
      <c r="CO192" s="16"/>
      <c r="CP192" s="16"/>
      <c r="CQ192" s="16"/>
      <c r="CR192" s="16"/>
      <c r="CS192" s="16"/>
      <c r="CT192" s="16"/>
      <c r="CU192" s="16"/>
      <c r="CV192" s="16"/>
      <c r="CW192" s="16"/>
      <c r="CX192" s="16"/>
      <c r="CY192" s="16"/>
      <c r="CZ192" s="16"/>
      <c r="DA192" s="16"/>
      <c r="DB192" s="16"/>
      <c r="DC192" s="16"/>
      <c r="DD192" s="16"/>
      <c r="DE192" s="16"/>
      <c r="DF192" s="16"/>
      <c r="DG192" s="16"/>
      <c r="DH192" s="16"/>
      <c r="DI192" s="16"/>
      <c r="DJ192" s="16"/>
      <c r="DK192" s="16"/>
      <c r="DL192" s="16"/>
      <c r="DM192" s="16"/>
      <c r="DN192" s="16"/>
      <c r="DO192" s="16"/>
      <c r="DP192" s="16"/>
      <c r="DQ192" s="16"/>
      <c r="DR192" s="16"/>
      <c r="DS192" s="16"/>
      <c r="DT192" s="16"/>
      <c r="DU192" s="16"/>
      <c r="DV192" s="16"/>
      <c r="DW192" s="16"/>
      <c r="DX192" s="16"/>
      <c r="DY192" s="16"/>
      <c r="DZ192" s="16"/>
      <c r="EA192" s="16"/>
      <c r="EB192" s="16"/>
      <c r="EC192" s="16"/>
      <c r="ED192" s="16"/>
      <c r="EE192" s="16"/>
      <c r="EF192" s="16"/>
      <c r="EG192" s="16"/>
      <c r="EH192" s="16"/>
      <c r="EI192" s="16"/>
      <c r="EJ192" s="16"/>
      <c r="EK192" s="16"/>
      <c r="EL192" s="16"/>
      <c r="EM192" s="16"/>
      <c r="EN192" s="16"/>
      <c r="EO192" s="16"/>
      <c r="EP192" s="16"/>
      <c r="EQ192" s="16"/>
      <c r="ER192" s="16"/>
      <c r="ES192" s="16"/>
      <c r="ET192" s="16"/>
      <c r="EU192" s="16"/>
      <c r="EV192" s="16"/>
      <c r="EW192" s="16"/>
      <c r="EX192" s="16"/>
      <c r="EY192" s="16"/>
      <c r="EZ192" s="16"/>
      <c r="FA192" s="16"/>
      <c r="FB192" s="16"/>
      <c r="FC192" s="16"/>
      <c r="FD192" s="16"/>
      <c r="FE192" s="16"/>
      <c r="FF192" s="16"/>
      <c r="FG192" s="16"/>
      <c r="FH192" s="16"/>
      <c r="FI192" s="16"/>
      <c r="FJ192" s="16"/>
      <c r="FK192" s="16"/>
      <c r="FL192" s="16"/>
      <c r="FM192" s="16"/>
      <c r="FN192" s="16"/>
      <c r="FO192" s="16"/>
      <c r="FP192" s="16"/>
      <c r="FQ192" s="16"/>
      <c r="FR192" s="16"/>
      <c r="FS192" s="16"/>
      <c r="FT192" s="16"/>
      <c r="FU192" s="16"/>
      <c r="FV192" s="16"/>
      <c r="FW192" s="16"/>
      <c r="FX192" s="16"/>
      <c r="FY192" s="16"/>
      <c r="FZ192" s="16"/>
      <c r="GA192" s="16"/>
      <c r="GB192" s="16"/>
      <c r="GC192" s="16"/>
      <c r="GD192" s="16"/>
      <c r="GE192" s="16"/>
      <c r="GF192" s="16"/>
      <c r="GG192" s="16"/>
      <c r="GH192" s="16"/>
      <c r="GI192" s="16"/>
      <c r="GJ192" s="16"/>
      <c r="GK192" s="16"/>
      <c r="GL192" s="16"/>
      <c r="GM192" s="16"/>
      <c r="GN192" s="16"/>
      <c r="GO192" s="16"/>
      <c r="GP192" s="16"/>
      <c r="GQ192" s="16"/>
      <c r="GR192" s="16"/>
      <c r="GS192" s="16"/>
      <c r="GT192" s="16"/>
      <c r="GU192" s="16"/>
      <c r="GV192" s="16"/>
      <c r="GW192" s="16"/>
      <c r="GX192" s="16"/>
      <c r="GY192" s="16"/>
      <c r="GZ192" s="16"/>
      <c r="HA192" s="16"/>
      <c r="HB192" s="16"/>
      <c r="HC192" s="16"/>
      <c r="HD192" s="16"/>
      <c r="HE192" s="16"/>
      <c r="HF192" s="16"/>
      <c r="HG192" s="16"/>
      <c r="HH192" s="16"/>
      <c r="HI192" s="16"/>
      <c r="HJ192" s="16"/>
      <c r="HK192" s="16"/>
      <c r="HL192" s="16"/>
      <c r="HM192" s="16"/>
      <c r="HN192" s="16"/>
      <c r="HO192" s="16"/>
      <c r="HP192" s="16"/>
      <c r="HQ192" s="16"/>
      <c r="HR192" s="16"/>
      <c r="HS192" s="16"/>
      <c r="HT192" s="16"/>
      <c r="HU192" s="16"/>
      <c r="HV192" s="16"/>
      <c r="HW192" s="16"/>
      <c r="HX192" s="16"/>
      <c r="HY192" s="16"/>
      <c r="HZ192" s="16"/>
    </row>
    <row r="193" spans="1:234" s="18" customFormat="1" ht="12.75" x14ac:dyDescent="0.25">
      <c r="A193" s="126"/>
      <c r="B193" s="112" t="s">
        <v>234</v>
      </c>
      <c r="C193" s="115" t="s">
        <v>52</v>
      </c>
      <c r="D193" s="116">
        <v>29</v>
      </c>
      <c r="E193" s="32"/>
      <c r="F193" s="191">
        <f>+E193*D193</f>
        <v>0</v>
      </c>
      <c r="G193" s="16"/>
      <c r="I193" s="3"/>
      <c r="J193" s="16"/>
      <c r="K193" s="16"/>
      <c r="L193" s="16"/>
      <c r="M193" s="16"/>
      <c r="N193" s="16"/>
      <c r="O193" s="16"/>
      <c r="P193" s="16"/>
      <c r="Q193" s="16"/>
      <c r="R193" s="16"/>
      <c r="S193" s="16"/>
      <c r="T193" s="16"/>
      <c r="U193" s="16"/>
      <c r="V193" s="16"/>
      <c r="W193" s="16"/>
      <c r="X193" s="16"/>
      <c r="Y193" s="16"/>
      <c r="Z193" s="16"/>
      <c r="AA193" s="16"/>
      <c r="AB193" s="16"/>
      <c r="AC193" s="16"/>
      <c r="AD193" s="16"/>
      <c r="AE193" s="16"/>
      <c r="AF193" s="16"/>
      <c r="AG193" s="16"/>
      <c r="AH193" s="16"/>
      <c r="AI193" s="16"/>
      <c r="AJ193" s="16"/>
      <c r="AK193" s="16"/>
      <c r="AL193" s="16"/>
      <c r="AM193" s="16"/>
      <c r="AN193" s="16"/>
      <c r="AO193" s="16"/>
      <c r="AP193" s="16"/>
      <c r="AQ193" s="16"/>
      <c r="AR193" s="16"/>
      <c r="AS193" s="16"/>
      <c r="AT193" s="16"/>
      <c r="AU193" s="16"/>
      <c r="AV193" s="16"/>
      <c r="AW193" s="16"/>
      <c r="AX193" s="16"/>
      <c r="AY193" s="16"/>
      <c r="AZ193" s="16"/>
      <c r="BA193" s="16"/>
      <c r="BB193" s="16"/>
      <c r="BC193" s="16"/>
      <c r="BD193" s="16"/>
      <c r="BE193" s="16"/>
      <c r="BF193" s="16"/>
      <c r="BG193" s="16"/>
      <c r="BH193" s="16"/>
      <c r="BI193" s="16"/>
      <c r="BJ193" s="16"/>
      <c r="BK193" s="16"/>
      <c r="BL193" s="16"/>
      <c r="BM193" s="16"/>
      <c r="BN193" s="16"/>
      <c r="BO193" s="16"/>
      <c r="BP193" s="16"/>
      <c r="BQ193" s="16"/>
      <c r="BR193" s="16"/>
      <c r="BS193" s="16"/>
      <c r="BT193" s="16"/>
      <c r="BU193" s="16"/>
      <c r="BV193" s="16"/>
      <c r="BW193" s="16"/>
      <c r="BX193" s="16"/>
      <c r="BY193" s="16"/>
      <c r="BZ193" s="16"/>
      <c r="CA193" s="16"/>
      <c r="CB193" s="16"/>
      <c r="CC193" s="16"/>
      <c r="CD193" s="16"/>
      <c r="CE193" s="16"/>
      <c r="CF193" s="16"/>
      <c r="CG193" s="16"/>
      <c r="CH193" s="16"/>
      <c r="CI193" s="16"/>
      <c r="CJ193" s="16"/>
      <c r="CK193" s="16"/>
      <c r="CL193" s="16"/>
      <c r="CM193" s="16"/>
      <c r="CN193" s="16"/>
      <c r="CO193" s="16"/>
      <c r="CP193" s="16"/>
      <c r="CQ193" s="16"/>
      <c r="CR193" s="16"/>
      <c r="CS193" s="16"/>
      <c r="CT193" s="16"/>
      <c r="CU193" s="16"/>
      <c r="CV193" s="16"/>
      <c r="CW193" s="16"/>
      <c r="CX193" s="16"/>
      <c r="CY193" s="16"/>
      <c r="CZ193" s="16"/>
      <c r="DA193" s="16"/>
      <c r="DB193" s="16"/>
      <c r="DC193" s="16"/>
      <c r="DD193" s="16"/>
      <c r="DE193" s="16"/>
      <c r="DF193" s="16"/>
      <c r="DG193" s="16"/>
      <c r="DH193" s="16"/>
      <c r="DI193" s="16"/>
      <c r="DJ193" s="16"/>
      <c r="DK193" s="16"/>
      <c r="DL193" s="16"/>
      <c r="DM193" s="16"/>
      <c r="DN193" s="16"/>
      <c r="DO193" s="16"/>
      <c r="DP193" s="16"/>
      <c r="DQ193" s="16"/>
      <c r="DR193" s="16"/>
      <c r="DS193" s="16"/>
      <c r="DT193" s="16"/>
      <c r="DU193" s="16"/>
      <c r="DV193" s="16"/>
      <c r="DW193" s="16"/>
      <c r="DX193" s="16"/>
      <c r="DY193" s="16"/>
      <c r="DZ193" s="16"/>
      <c r="EA193" s="16"/>
      <c r="EB193" s="16"/>
      <c r="EC193" s="16"/>
      <c r="ED193" s="16"/>
      <c r="EE193" s="16"/>
      <c r="EF193" s="16"/>
      <c r="EG193" s="16"/>
      <c r="EH193" s="16"/>
      <c r="EI193" s="16"/>
      <c r="EJ193" s="16"/>
      <c r="EK193" s="16"/>
      <c r="EL193" s="16"/>
      <c r="EM193" s="16"/>
      <c r="EN193" s="16"/>
      <c r="EO193" s="16"/>
      <c r="EP193" s="16"/>
      <c r="EQ193" s="16"/>
      <c r="ER193" s="16"/>
      <c r="ES193" s="16"/>
      <c r="ET193" s="16"/>
      <c r="EU193" s="16"/>
      <c r="EV193" s="16"/>
      <c r="EW193" s="16"/>
      <c r="EX193" s="16"/>
      <c r="EY193" s="16"/>
      <c r="EZ193" s="16"/>
      <c r="FA193" s="16"/>
      <c r="FB193" s="16"/>
      <c r="FC193" s="16"/>
      <c r="FD193" s="16"/>
      <c r="FE193" s="16"/>
      <c r="FF193" s="16"/>
      <c r="FG193" s="16"/>
      <c r="FH193" s="16"/>
      <c r="FI193" s="16"/>
      <c r="FJ193" s="16"/>
      <c r="FK193" s="16"/>
      <c r="FL193" s="16"/>
      <c r="FM193" s="16"/>
      <c r="FN193" s="16"/>
      <c r="FO193" s="16"/>
      <c r="FP193" s="16"/>
      <c r="FQ193" s="16"/>
      <c r="FR193" s="16"/>
      <c r="FS193" s="16"/>
      <c r="FT193" s="16"/>
      <c r="FU193" s="16"/>
      <c r="FV193" s="16"/>
      <c r="FW193" s="16"/>
      <c r="FX193" s="16"/>
      <c r="FY193" s="16"/>
      <c r="FZ193" s="16"/>
      <c r="GA193" s="16"/>
      <c r="GB193" s="16"/>
      <c r="GC193" s="16"/>
      <c r="GD193" s="16"/>
      <c r="GE193" s="16"/>
      <c r="GF193" s="16"/>
      <c r="GG193" s="16"/>
      <c r="GH193" s="16"/>
      <c r="GI193" s="16"/>
      <c r="GJ193" s="16"/>
      <c r="GK193" s="16"/>
      <c r="GL193" s="16"/>
      <c r="GM193" s="16"/>
      <c r="GN193" s="16"/>
      <c r="GO193" s="16"/>
      <c r="GP193" s="16"/>
      <c r="GQ193" s="16"/>
      <c r="GR193" s="16"/>
      <c r="GS193" s="16"/>
      <c r="GT193" s="16"/>
      <c r="GU193" s="16"/>
      <c r="GV193" s="16"/>
      <c r="GW193" s="16"/>
      <c r="GX193" s="16"/>
      <c r="GY193" s="16"/>
      <c r="GZ193" s="16"/>
      <c r="HA193" s="16"/>
      <c r="HB193" s="16"/>
      <c r="HC193" s="16"/>
      <c r="HD193" s="16"/>
      <c r="HE193" s="16"/>
      <c r="HF193" s="16"/>
      <c r="HG193" s="16"/>
      <c r="HH193" s="16"/>
      <c r="HI193" s="16"/>
      <c r="HJ193" s="16"/>
      <c r="HK193" s="16"/>
      <c r="HL193" s="16"/>
      <c r="HM193" s="16"/>
      <c r="HN193" s="16"/>
      <c r="HO193" s="16"/>
      <c r="HP193" s="16"/>
      <c r="HQ193" s="16"/>
      <c r="HR193" s="16"/>
      <c r="HS193" s="16"/>
      <c r="HT193" s="16"/>
      <c r="HU193" s="16"/>
      <c r="HV193" s="16"/>
      <c r="HW193" s="16"/>
      <c r="HX193" s="16"/>
      <c r="HY193" s="16"/>
      <c r="HZ193" s="16"/>
    </row>
    <row r="194" spans="1:234" s="18" customFormat="1" ht="12.75" x14ac:dyDescent="0.25">
      <c r="A194" s="126" t="s">
        <v>282</v>
      </c>
      <c r="B194" s="112" t="s">
        <v>171</v>
      </c>
      <c r="C194" s="115"/>
      <c r="D194" s="116"/>
      <c r="E194" s="32"/>
      <c r="F194" s="191"/>
      <c r="G194" s="16"/>
      <c r="I194" s="16"/>
      <c r="J194" s="16"/>
      <c r="K194" s="16"/>
      <c r="L194" s="16"/>
      <c r="M194" s="16"/>
      <c r="N194" s="16"/>
      <c r="O194" s="16"/>
      <c r="P194" s="16"/>
      <c r="Q194" s="16"/>
      <c r="R194" s="16"/>
      <c r="S194" s="16"/>
      <c r="T194" s="16"/>
      <c r="U194" s="16"/>
      <c r="V194" s="16"/>
      <c r="W194" s="16"/>
      <c r="X194" s="16"/>
      <c r="Y194" s="16"/>
      <c r="Z194" s="16"/>
      <c r="AA194" s="16"/>
      <c r="AB194" s="16"/>
      <c r="AC194" s="16"/>
      <c r="AD194" s="16"/>
      <c r="AE194" s="16"/>
      <c r="AF194" s="16"/>
      <c r="AG194" s="16"/>
      <c r="AH194" s="16"/>
      <c r="AI194" s="16"/>
      <c r="AJ194" s="16"/>
      <c r="AK194" s="16"/>
      <c r="AL194" s="16"/>
      <c r="AM194" s="16"/>
      <c r="AN194" s="16"/>
      <c r="AO194" s="16"/>
      <c r="AP194" s="16"/>
      <c r="AQ194" s="16"/>
      <c r="AR194" s="16"/>
      <c r="AS194" s="16"/>
      <c r="AT194" s="16"/>
      <c r="AU194" s="16"/>
      <c r="AV194" s="16"/>
      <c r="AW194" s="16"/>
      <c r="AX194" s="16"/>
      <c r="AY194" s="16"/>
      <c r="AZ194" s="16"/>
      <c r="BA194" s="16"/>
      <c r="BB194" s="16"/>
      <c r="BC194" s="16"/>
      <c r="BD194" s="16"/>
      <c r="BE194" s="16"/>
      <c r="BF194" s="16"/>
      <c r="BG194" s="16"/>
      <c r="BH194" s="16"/>
      <c r="BI194" s="16"/>
      <c r="BJ194" s="16"/>
      <c r="BK194" s="16"/>
      <c r="BL194" s="16"/>
      <c r="BM194" s="16"/>
      <c r="BN194" s="16"/>
      <c r="BO194" s="16"/>
      <c r="BP194" s="16"/>
      <c r="BQ194" s="16"/>
      <c r="BR194" s="16"/>
      <c r="BS194" s="16"/>
      <c r="BT194" s="16"/>
      <c r="BU194" s="16"/>
      <c r="BV194" s="16"/>
      <c r="BW194" s="16"/>
      <c r="BX194" s="16"/>
      <c r="BY194" s="16"/>
      <c r="BZ194" s="16"/>
      <c r="CA194" s="16"/>
      <c r="CB194" s="16"/>
      <c r="CC194" s="16"/>
      <c r="CD194" s="16"/>
      <c r="CE194" s="16"/>
      <c r="CF194" s="16"/>
      <c r="CG194" s="16"/>
      <c r="CH194" s="16"/>
      <c r="CI194" s="16"/>
      <c r="CJ194" s="16"/>
      <c r="CK194" s="16"/>
      <c r="CL194" s="16"/>
      <c r="CM194" s="16"/>
      <c r="CN194" s="16"/>
      <c r="CO194" s="16"/>
      <c r="CP194" s="16"/>
      <c r="CQ194" s="16"/>
      <c r="CR194" s="16"/>
      <c r="CS194" s="16"/>
      <c r="CT194" s="16"/>
      <c r="CU194" s="16"/>
      <c r="CV194" s="16"/>
      <c r="CW194" s="16"/>
      <c r="CX194" s="16"/>
      <c r="CY194" s="16"/>
      <c r="CZ194" s="16"/>
      <c r="DA194" s="16"/>
      <c r="DB194" s="16"/>
      <c r="DC194" s="16"/>
      <c r="DD194" s="16"/>
      <c r="DE194" s="16"/>
      <c r="DF194" s="16"/>
      <c r="DG194" s="16"/>
      <c r="DH194" s="16"/>
      <c r="DI194" s="16"/>
      <c r="DJ194" s="16"/>
      <c r="DK194" s="16"/>
      <c r="DL194" s="16"/>
      <c r="DM194" s="16"/>
      <c r="DN194" s="16"/>
      <c r="DO194" s="16"/>
      <c r="DP194" s="16"/>
      <c r="DQ194" s="16"/>
      <c r="DR194" s="16"/>
      <c r="DS194" s="16"/>
      <c r="DT194" s="16"/>
      <c r="DU194" s="16"/>
      <c r="DV194" s="16"/>
      <c r="DW194" s="16"/>
      <c r="DX194" s="16"/>
      <c r="DY194" s="16"/>
      <c r="DZ194" s="16"/>
      <c r="EA194" s="16"/>
      <c r="EB194" s="16"/>
      <c r="EC194" s="16"/>
      <c r="ED194" s="16"/>
      <c r="EE194" s="16"/>
      <c r="EF194" s="16"/>
      <c r="EG194" s="16"/>
      <c r="EH194" s="16"/>
      <c r="EI194" s="16"/>
      <c r="EJ194" s="16"/>
      <c r="EK194" s="16"/>
      <c r="EL194" s="16"/>
      <c r="EM194" s="16"/>
      <c r="EN194" s="16"/>
      <c r="EO194" s="16"/>
      <c r="EP194" s="16"/>
      <c r="EQ194" s="16"/>
      <c r="ER194" s="16"/>
      <c r="ES194" s="16"/>
      <c r="ET194" s="16"/>
      <c r="EU194" s="16"/>
      <c r="EV194" s="16"/>
      <c r="EW194" s="16"/>
      <c r="EX194" s="16"/>
      <c r="EY194" s="16"/>
      <c r="EZ194" s="16"/>
      <c r="FA194" s="16"/>
      <c r="FB194" s="16"/>
      <c r="FC194" s="16"/>
      <c r="FD194" s="16"/>
      <c r="FE194" s="16"/>
      <c r="FF194" s="16"/>
      <c r="FG194" s="16"/>
      <c r="FH194" s="16"/>
      <c r="FI194" s="16"/>
      <c r="FJ194" s="16"/>
      <c r="FK194" s="16"/>
      <c r="FL194" s="16"/>
      <c r="FM194" s="16"/>
      <c r="FN194" s="16"/>
      <c r="FO194" s="16"/>
      <c r="FP194" s="16"/>
      <c r="FQ194" s="16"/>
      <c r="FR194" s="16"/>
      <c r="FS194" s="16"/>
      <c r="FT194" s="16"/>
      <c r="FU194" s="16"/>
      <c r="FV194" s="16"/>
      <c r="FW194" s="16"/>
      <c r="FX194" s="16"/>
      <c r="FY194" s="16"/>
      <c r="FZ194" s="16"/>
      <c r="GA194" s="16"/>
      <c r="GB194" s="16"/>
      <c r="GC194" s="16"/>
      <c r="GD194" s="16"/>
      <c r="GE194" s="16"/>
      <c r="GF194" s="16"/>
      <c r="GG194" s="16"/>
      <c r="GH194" s="16"/>
      <c r="GI194" s="16"/>
      <c r="GJ194" s="16"/>
      <c r="GK194" s="16"/>
      <c r="GL194" s="16"/>
      <c r="GM194" s="16"/>
      <c r="GN194" s="16"/>
      <c r="GO194" s="16"/>
      <c r="GP194" s="16"/>
      <c r="GQ194" s="16"/>
      <c r="GR194" s="16"/>
      <c r="GS194" s="16"/>
      <c r="GT194" s="16"/>
      <c r="GU194" s="16"/>
      <c r="GV194" s="16"/>
      <c r="GW194" s="16"/>
      <c r="GX194" s="16"/>
      <c r="GY194" s="16"/>
      <c r="GZ194" s="16"/>
      <c r="HA194" s="16"/>
      <c r="HB194" s="16"/>
      <c r="HC194" s="16"/>
      <c r="HD194" s="16"/>
      <c r="HE194" s="16"/>
      <c r="HF194" s="16"/>
      <c r="HG194" s="16"/>
      <c r="HH194" s="16"/>
      <c r="HI194" s="16"/>
      <c r="HJ194" s="16"/>
      <c r="HK194" s="16"/>
      <c r="HL194" s="16"/>
      <c r="HM194" s="16"/>
      <c r="HN194" s="16"/>
      <c r="HO194" s="16"/>
      <c r="HP194" s="16"/>
      <c r="HQ194" s="16"/>
      <c r="HR194" s="16"/>
      <c r="HS194" s="16"/>
      <c r="HT194" s="16"/>
      <c r="HU194" s="16"/>
      <c r="HV194" s="16"/>
      <c r="HW194" s="16"/>
      <c r="HX194" s="16"/>
      <c r="HY194" s="16"/>
      <c r="HZ194" s="16"/>
    </row>
    <row r="195" spans="1:234" s="18" customFormat="1" ht="12.75" x14ac:dyDescent="0.25">
      <c r="A195" s="126"/>
      <c r="B195" s="112" t="s">
        <v>234</v>
      </c>
      <c r="C195" s="115" t="s">
        <v>52</v>
      </c>
      <c r="D195" s="116">
        <v>27</v>
      </c>
      <c r="E195" s="32"/>
      <c r="F195" s="191">
        <f>+E195*D195</f>
        <v>0</v>
      </c>
      <c r="G195" s="16"/>
      <c r="I195" s="3"/>
      <c r="J195" s="16"/>
      <c r="K195" s="16"/>
      <c r="L195" s="16"/>
      <c r="M195" s="16"/>
      <c r="N195" s="16"/>
      <c r="O195" s="16"/>
      <c r="P195" s="16"/>
      <c r="Q195" s="16"/>
      <c r="R195" s="16"/>
      <c r="S195" s="16"/>
      <c r="T195" s="16"/>
      <c r="U195" s="16"/>
      <c r="V195" s="16"/>
      <c r="W195" s="16"/>
      <c r="X195" s="16"/>
      <c r="Y195" s="16"/>
      <c r="Z195" s="16"/>
      <c r="AA195" s="16"/>
      <c r="AB195" s="16"/>
      <c r="AC195" s="16"/>
      <c r="AD195" s="16"/>
      <c r="AE195" s="16"/>
      <c r="AF195" s="16"/>
      <c r="AG195" s="16"/>
      <c r="AH195" s="16"/>
      <c r="AI195" s="16"/>
      <c r="AJ195" s="16"/>
      <c r="AK195" s="16"/>
      <c r="AL195" s="16"/>
      <c r="AM195" s="16"/>
      <c r="AN195" s="16"/>
      <c r="AO195" s="16"/>
      <c r="AP195" s="16"/>
      <c r="AQ195" s="16"/>
      <c r="AR195" s="16"/>
      <c r="AS195" s="16"/>
      <c r="AT195" s="16"/>
      <c r="AU195" s="16"/>
      <c r="AV195" s="16"/>
      <c r="AW195" s="16"/>
      <c r="AX195" s="16"/>
      <c r="AY195" s="16"/>
      <c r="AZ195" s="16"/>
      <c r="BA195" s="16"/>
      <c r="BB195" s="16"/>
      <c r="BC195" s="16"/>
      <c r="BD195" s="16"/>
      <c r="BE195" s="16"/>
      <c r="BF195" s="16"/>
      <c r="BG195" s="16"/>
      <c r="BH195" s="16"/>
      <c r="BI195" s="16"/>
      <c r="BJ195" s="16"/>
      <c r="BK195" s="16"/>
      <c r="BL195" s="16"/>
      <c r="BM195" s="16"/>
      <c r="BN195" s="16"/>
      <c r="BO195" s="16"/>
      <c r="BP195" s="16"/>
      <c r="BQ195" s="16"/>
      <c r="BR195" s="16"/>
      <c r="BS195" s="16"/>
      <c r="BT195" s="16"/>
      <c r="BU195" s="16"/>
      <c r="BV195" s="16"/>
      <c r="BW195" s="16"/>
      <c r="BX195" s="16"/>
      <c r="BY195" s="16"/>
      <c r="BZ195" s="16"/>
      <c r="CA195" s="16"/>
      <c r="CB195" s="16"/>
      <c r="CC195" s="16"/>
      <c r="CD195" s="16"/>
      <c r="CE195" s="16"/>
      <c r="CF195" s="16"/>
      <c r="CG195" s="16"/>
      <c r="CH195" s="16"/>
      <c r="CI195" s="16"/>
      <c r="CJ195" s="16"/>
      <c r="CK195" s="16"/>
      <c r="CL195" s="16"/>
      <c r="CM195" s="16"/>
      <c r="CN195" s="16"/>
      <c r="CO195" s="16"/>
      <c r="CP195" s="16"/>
      <c r="CQ195" s="16"/>
      <c r="CR195" s="16"/>
      <c r="CS195" s="16"/>
      <c r="CT195" s="16"/>
      <c r="CU195" s="16"/>
      <c r="CV195" s="16"/>
      <c r="CW195" s="16"/>
      <c r="CX195" s="16"/>
      <c r="CY195" s="16"/>
      <c r="CZ195" s="16"/>
      <c r="DA195" s="16"/>
      <c r="DB195" s="16"/>
      <c r="DC195" s="16"/>
      <c r="DD195" s="16"/>
      <c r="DE195" s="16"/>
      <c r="DF195" s="16"/>
      <c r="DG195" s="16"/>
      <c r="DH195" s="16"/>
      <c r="DI195" s="16"/>
      <c r="DJ195" s="16"/>
      <c r="DK195" s="16"/>
      <c r="DL195" s="16"/>
      <c r="DM195" s="16"/>
      <c r="DN195" s="16"/>
      <c r="DO195" s="16"/>
      <c r="DP195" s="16"/>
      <c r="DQ195" s="16"/>
      <c r="DR195" s="16"/>
      <c r="DS195" s="16"/>
      <c r="DT195" s="16"/>
      <c r="DU195" s="16"/>
      <c r="DV195" s="16"/>
      <c r="DW195" s="16"/>
      <c r="DX195" s="16"/>
      <c r="DY195" s="16"/>
      <c r="DZ195" s="16"/>
      <c r="EA195" s="16"/>
      <c r="EB195" s="16"/>
      <c r="EC195" s="16"/>
      <c r="ED195" s="16"/>
      <c r="EE195" s="16"/>
      <c r="EF195" s="16"/>
      <c r="EG195" s="16"/>
      <c r="EH195" s="16"/>
      <c r="EI195" s="16"/>
      <c r="EJ195" s="16"/>
      <c r="EK195" s="16"/>
      <c r="EL195" s="16"/>
      <c r="EM195" s="16"/>
      <c r="EN195" s="16"/>
      <c r="EO195" s="16"/>
      <c r="EP195" s="16"/>
      <c r="EQ195" s="16"/>
      <c r="ER195" s="16"/>
      <c r="ES195" s="16"/>
      <c r="ET195" s="16"/>
      <c r="EU195" s="16"/>
      <c r="EV195" s="16"/>
      <c r="EW195" s="16"/>
      <c r="EX195" s="16"/>
      <c r="EY195" s="16"/>
      <c r="EZ195" s="16"/>
      <c r="FA195" s="16"/>
      <c r="FB195" s="16"/>
      <c r="FC195" s="16"/>
      <c r="FD195" s="16"/>
      <c r="FE195" s="16"/>
      <c r="FF195" s="16"/>
      <c r="FG195" s="16"/>
      <c r="FH195" s="16"/>
      <c r="FI195" s="16"/>
      <c r="FJ195" s="16"/>
      <c r="FK195" s="16"/>
      <c r="FL195" s="16"/>
      <c r="FM195" s="16"/>
      <c r="FN195" s="16"/>
      <c r="FO195" s="16"/>
      <c r="FP195" s="16"/>
      <c r="FQ195" s="16"/>
      <c r="FR195" s="16"/>
      <c r="FS195" s="16"/>
      <c r="FT195" s="16"/>
      <c r="FU195" s="16"/>
      <c r="FV195" s="16"/>
      <c r="FW195" s="16"/>
      <c r="FX195" s="16"/>
      <c r="FY195" s="16"/>
      <c r="FZ195" s="16"/>
      <c r="GA195" s="16"/>
      <c r="GB195" s="16"/>
      <c r="GC195" s="16"/>
      <c r="GD195" s="16"/>
      <c r="GE195" s="16"/>
      <c r="GF195" s="16"/>
      <c r="GG195" s="16"/>
      <c r="GH195" s="16"/>
      <c r="GI195" s="16"/>
      <c r="GJ195" s="16"/>
      <c r="GK195" s="16"/>
      <c r="GL195" s="16"/>
      <c r="GM195" s="16"/>
      <c r="GN195" s="16"/>
      <c r="GO195" s="16"/>
      <c r="GP195" s="16"/>
      <c r="GQ195" s="16"/>
      <c r="GR195" s="16"/>
      <c r="GS195" s="16"/>
      <c r="GT195" s="16"/>
      <c r="GU195" s="16"/>
      <c r="GV195" s="16"/>
      <c r="GW195" s="16"/>
      <c r="GX195" s="16"/>
      <c r="GY195" s="16"/>
      <c r="GZ195" s="16"/>
      <c r="HA195" s="16"/>
      <c r="HB195" s="16"/>
      <c r="HC195" s="16"/>
      <c r="HD195" s="16"/>
      <c r="HE195" s="16"/>
      <c r="HF195" s="16"/>
      <c r="HG195" s="16"/>
      <c r="HH195" s="16"/>
      <c r="HI195" s="16"/>
      <c r="HJ195" s="16"/>
      <c r="HK195" s="16"/>
      <c r="HL195" s="16"/>
      <c r="HM195" s="16"/>
      <c r="HN195" s="16"/>
      <c r="HO195" s="16"/>
      <c r="HP195" s="16"/>
      <c r="HQ195" s="16"/>
      <c r="HR195" s="16"/>
      <c r="HS195" s="16"/>
      <c r="HT195" s="16"/>
      <c r="HU195" s="16"/>
      <c r="HV195" s="16"/>
      <c r="HW195" s="16"/>
      <c r="HX195" s="16"/>
      <c r="HY195" s="16"/>
      <c r="HZ195" s="16"/>
    </row>
    <row r="196" spans="1:234" s="18" customFormat="1" ht="12.75" x14ac:dyDescent="0.25">
      <c r="A196" s="126" t="s">
        <v>283</v>
      </c>
      <c r="B196" s="112" t="s">
        <v>225</v>
      </c>
      <c r="C196" s="115"/>
      <c r="D196" s="116"/>
      <c r="E196" s="32"/>
      <c r="F196" s="191"/>
      <c r="G196" s="16"/>
      <c r="I196" s="16"/>
      <c r="J196" s="16"/>
      <c r="K196" s="16"/>
      <c r="L196" s="16"/>
      <c r="M196" s="16"/>
      <c r="N196" s="16"/>
      <c r="O196" s="16"/>
      <c r="P196" s="16"/>
      <c r="Q196" s="16"/>
      <c r="R196" s="16"/>
      <c r="S196" s="16"/>
      <c r="T196" s="16"/>
      <c r="U196" s="16"/>
      <c r="V196" s="16"/>
      <c r="W196" s="16"/>
      <c r="X196" s="16"/>
      <c r="Y196" s="16"/>
      <c r="Z196" s="16"/>
      <c r="AA196" s="16"/>
      <c r="AB196" s="16"/>
      <c r="AC196" s="16"/>
      <c r="AD196" s="16"/>
      <c r="AE196" s="16"/>
      <c r="AF196" s="16"/>
      <c r="AG196" s="16"/>
      <c r="AH196" s="16"/>
      <c r="AI196" s="16"/>
      <c r="AJ196" s="16"/>
      <c r="AK196" s="16"/>
      <c r="AL196" s="16"/>
      <c r="AM196" s="16"/>
      <c r="AN196" s="16"/>
      <c r="AO196" s="16"/>
      <c r="AP196" s="16"/>
      <c r="AQ196" s="16"/>
      <c r="AR196" s="16"/>
      <c r="AS196" s="16"/>
      <c r="AT196" s="16"/>
      <c r="AU196" s="16"/>
      <c r="AV196" s="16"/>
      <c r="AW196" s="16"/>
      <c r="AX196" s="16"/>
      <c r="AY196" s="16"/>
      <c r="AZ196" s="16"/>
      <c r="BA196" s="16"/>
      <c r="BB196" s="16"/>
      <c r="BC196" s="16"/>
      <c r="BD196" s="16"/>
      <c r="BE196" s="16"/>
      <c r="BF196" s="16"/>
      <c r="BG196" s="16"/>
      <c r="BH196" s="16"/>
      <c r="BI196" s="16"/>
      <c r="BJ196" s="16"/>
      <c r="BK196" s="16"/>
      <c r="BL196" s="16"/>
      <c r="BM196" s="16"/>
      <c r="BN196" s="16"/>
      <c r="BO196" s="16"/>
      <c r="BP196" s="16"/>
      <c r="BQ196" s="16"/>
      <c r="BR196" s="16"/>
      <c r="BS196" s="16"/>
      <c r="BT196" s="16"/>
      <c r="BU196" s="16"/>
      <c r="BV196" s="16"/>
      <c r="BW196" s="16"/>
      <c r="BX196" s="16"/>
      <c r="BY196" s="16"/>
      <c r="BZ196" s="16"/>
      <c r="CA196" s="16"/>
      <c r="CB196" s="16"/>
      <c r="CC196" s="16"/>
      <c r="CD196" s="16"/>
      <c r="CE196" s="16"/>
      <c r="CF196" s="16"/>
      <c r="CG196" s="16"/>
      <c r="CH196" s="16"/>
      <c r="CI196" s="16"/>
      <c r="CJ196" s="16"/>
      <c r="CK196" s="16"/>
      <c r="CL196" s="16"/>
      <c r="CM196" s="16"/>
      <c r="CN196" s="16"/>
      <c r="CO196" s="16"/>
      <c r="CP196" s="16"/>
      <c r="CQ196" s="16"/>
      <c r="CR196" s="16"/>
      <c r="CS196" s="16"/>
      <c r="CT196" s="16"/>
      <c r="CU196" s="16"/>
      <c r="CV196" s="16"/>
      <c r="CW196" s="16"/>
      <c r="CX196" s="16"/>
      <c r="CY196" s="16"/>
      <c r="CZ196" s="16"/>
      <c r="DA196" s="16"/>
      <c r="DB196" s="16"/>
      <c r="DC196" s="16"/>
      <c r="DD196" s="16"/>
      <c r="DE196" s="16"/>
      <c r="DF196" s="16"/>
      <c r="DG196" s="16"/>
      <c r="DH196" s="16"/>
      <c r="DI196" s="16"/>
      <c r="DJ196" s="16"/>
      <c r="DK196" s="16"/>
      <c r="DL196" s="16"/>
      <c r="DM196" s="16"/>
      <c r="DN196" s="16"/>
      <c r="DO196" s="16"/>
      <c r="DP196" s="16"/>
      <c r="DQ196" s="16"/>
      <c r="DR196" s="16"/>
      <c r="DS196" s="16"/>
      <c r="DT196" s="16"/>
      <c r="DU196" s="16"/>
      <c r="DV196" s="16"/>
      <c r="DW196" s="16"/>
      <c r="DX196" s="16"/>
      <c r="DY196" s="16"/>
      <c r="DZ196" s="16"/>
      <c r="EA196" s="16"/>
      <c r="EB196" s="16"/>
      <c r="EC196" s="16"/>
      <c r="ED196" s="16"/>
      <c r="EE196" s="16"/>
      <c r="EF196" s="16"/>
      <c r="EG196" s="16"/>
      <c r="EH196" s="16"/>
      <c r="EI196" s="16"/>
      <c r="EJ196" s="16"/>
      <c r="EK196" s="16"/>
      <c r="EL196" s="16"/>
      <c r="EM196" s="16"/>
      <c r="EN196" s="16"/>
      <c r="EO196" s="16"/>
      <c r="EP196" s="16"/>
      <c r="EQ196" s="16"/>
      <c r="ER196" s="16"/>
      <c r="ES196" s="16"/>
      <c r="ET196" s="16"/>
      <c r="EU196" s="16"/>
      <c r="EV196" s="16"/>
      <c r="EW196" s="16"/>
      <c r="EX196" s="16"/>
      <c r="EY196" s="16"/>
      <c r="EZ196" s="16"/>
      <c r="FA196" s="16"/>
      <c r="FB196" s="16"/>
      <c r="FC196" s="16"/>
      <c r="FD196" s="16"/>
      <c r="FE196" s="16"/>
      <c r="FF196" s="16"/>
      <c r="FG196" s="16"/>
      <c r="FH196" s="16"/>
      <c r="FI196" s="16"/>
      <c r="FJ196" s="16"/>
      <c r="FK196" s="16"/>
      <c r="FL196" s="16"/>
      <c r="FM196" s="16"/>
      <c r="FN196" s="16"/>
      <c r="FO196" s="16"/>
      <c r="FP196" s="16"/>
      <c r="FQ196" s="16"/>
      <c r="FR196" s="16"/>
      <c r="FS196" s="16"/>
      <c r="FT196" s="16"/>
      <c r="FU196" s="16"/>
      <c r="FV196" s="16"/>
      <c r="FW196" s="16"/>
      <c r="FX196" s="16"/>
      <c r="FY196" s="16"/>
      <c r="FZ196" s="16"/>
      <c r="GA196" s="16"/>
      <c r="GB196" s="16"/>
      <c r="GC196" s="16"/>
      <c r="GD196" s="16"/>
      <c r="GE196" s="16"/>
      <c r="GF196" s="16"/>
      <c r="GG196" s="16"/>
      <c r="GH196" s="16"/>
      <c r="GI196" s="16"/>
      <c r="GJ196" s="16"/>
      <c r="GK196" s="16"/>
      <c r="GL196" s="16"/>
      <c r="GM196" s="16"/>
      <c r="GN196" s="16"/>
      <c r="GO196" s="16"/>
      <c r="GP196" s="16"/>
      <c r="GQ196" s="16"/>
      <c r="GR196" s="16"/>
      <c r="GS196" s="16"/>
      <c r="GT196" s="16"/>
      <c r="GU196" s="16"/>
      <c r="GV196" s="16"/>
      <c r="GW196" s="16"/>
      <c r="GX196" s="16"/>
      <c r="GY196" s="16"/>
      <c r="GZ196" s="16"/>
      <c r="HA196" s="16"/>
      <c r="HB196" s="16"/>
      <c r="HC196" s="16"/>
      <c r="HD196" s="16"/>
      <c r="HE196" s="16"/>
      <c r="HF196" s="16"/>
      <c r="HG196" s="16"/>
      <c r="HH196" s="16"/>
      <c r="HI196" s="16"/>
      <c r="HJ196" s="16"/>
      <c r="HK196" s="16"/>
      <c r="HL196" s="16"/>
      <c r="HM196" s="16"/>
      <c r="HN196" s="16"/>
      <c r="HO196" s="16"/>
      <c r="HP196" s="16"/>
      <c r="HQ196" s="16"/>
      <c r="HR196" s="16"/>
      <c r="HS196" s="16"/>
      <c r="HT196" s="16"/>
      <c r="HU196" s="16"/>
      <c r="HV196" s="16"/>
      <c r="HW196" s="16"/>
      <c r="HX196" s="16"/>
      <c r="HY196" s="16"/>
      <c r="HZ196" s="16"/>
    </row>
    <row r="197" spans="1:234" s="18" customFormat="1" ht="12.75" x14ac:dyDescent="0.25">
      <c r="A197" s="126"/>
      <c r="B197" s="112" t="s">
        <v>235</v>
      </c>
      <c r="C197" s="115" t="s">
        <v>52</v>
      </c>
      <c r="D197" s="116">
        <v>1</v>
      </c>
      <c r="E197" s="32"/>
      <c r="F197" s="191">
        <f>+E197*D197</f>
        <v>0</v>
      </c>
      <c r="G197" s="16"/>
      <c r="I197" s="3"/>
      <c r="J197" s="16"/>
      <c r="K197" s="16"/>
      <c r="L197" s="16"/>
      <c r="M197" s="16"/>
      <c r="N197" s="16"/>
      <c r="O197" s="16"/>
      <c r="P197" s="16"/>
      <c r="Q197" s="16"/>
      <c r="R197" s="16"/>
      <c r="S197" s="16"/>
      <c r="T197" s="16"/>
      <c r="U197" s="16"/>
      <c r="V197" s="16"/>
      <c r="W197" s="16"/>
      <c r="X197" s="16"/>
      <c r="Y197" s="16"/>
      <c r="Z197" s="16"/>
      <c r="AA197" s="16"/>
      <c r="AB197" s="16"/>
      <c r="AC197" s="16"/>
      <c r="AD197" s="16"/>
      <c r="AE197" s="16"/>
      <c r="AF197" s="16"/>
      <c r="AG197" s="16"/>
      <c r="AH197" s="16"/>
      <c r="AI197" s="16"/>
      <c r="AJ197" s="16"/>
      <c r="AK197" s="16"/>
      <c r="AL197" s="16"/>
      <c r="AM197" s="16"/>
      <c r="AN197" s="16"/>
      <c r="AO197" s="16"/>
      <c r="AP197" s="16"/>
      <c r="AQ197" s="16"/>
      <c r="AR197" s="16"/>
      <c r="AS197" s="16"/>
      <c r="AT197" s="16"/>
      <c r="AU197" s="16"/>
      <c r="AV197" s="16"/>
      <c r="AW197" s="16"/>
      <c r="AX197" s="16"/>
      <c r="AY197" s="16"/>
      <c r="AZ197" s="16"/>
      <c r="BA197" s="16"/>
      <c r="BB197" s="16"/>
      <c r="BC197" s="16"/>
      <c r="BD197" s="16"/>
      <c r="BE197" s="16"/>
      <c r="BF197" s="16"/>
      <c r="BG197" s="16"/>
      <c r="BH197" s="16"/>
      <c r="BI197" s="16"/>
      <c r="BJ197" s="16"/>
      <c r="BK197" s="16"/>
      <c r="BL197" s="16"/>
      <c r="BM197" s="16"/>
      <c r="BN197" s="16"/>
      <c r="BO197" s="16"/>
      <c r="BP197" s="16"/>
      <c r="BQ197" s="16"/>
      <c r="BR197" s="16"/>
      <c r="BS197" s="16"/>
      <c r="BT197" s="16"/>
      <c r="BU197" s="16"/>
      <c r="BV197" s="16"/>
      <c r="BW197" s="16"/>
      <c r="BX197" s="16"/>
      <c r="BY197" s="16"/>
      <c r="BZ197" s="16"/>
      <c r="CA197" s="16"/>
      <c r="CB197" s="16"/>
      <c r="CC197" s="16"/>
      <c r="CD197" s="16"/>
      <c r="CE197" s="16"/>
      <c r="CF197" s="16"/>
      <c r="CG197" s="16"/>
      <c r="CH197" s="16"/>
      <c r="CI197" s="16"/>
      <c r="CJ197" s="16"/>
      <c r="CK197" s="16"/>
      <c r="CL197" s="16"/>
      <c r="CM197" s="16"/>
      <c r="CN197" s="16"/>
      <c r="CO197" s="16"/>
      <c r="CP197" s="16"/>
      <c r="CQ197" s="16"/>
      <c r="CR197" s="16"/>
      <c r="CS197" s="16"/>
      <c r="CT197" s="16"/>
      <c r="CU197" s="16"/>
      <c r="CV197" s="16"/>
      <c r="CW197" s="16"/>
      <c r="CX197" s="16"/>
      <c r="CY197" s="16"/>
      <c r="CZ197" s="16"/>
      <c r="DA197" s="16"/>
      <c r="DB197" s="16"/>
      <c r="DC197" s="16"/>
      <c r="DD197" s="16"/>
      <c r="DE197" s="16"/>
      <c r="DF197" s="16"/>
      <c r="DG197" s="16"/>
      <c r="DH197" s="16"/>
      <c r="DI197" s="16"/>
      <c r="DJ197" s="16"/>
      <c r="DK197" s="16"/>
      <c r="DL197" s="16"/>
      <c r="DM197" s="16"/>
      <c r="DN197" s="16"/>
      <c r="DO197" s="16"/>
      <c r="DP197" s="16"/>
      <c r="DQ197" s="16"/>
      <c r="DR197" s="16"/>
      <c r="DS197" s="16"/>
      <c r="DT197" s="16"/>
      <c r="DU197" s="16"/>
      <c r="DV197" s="16"/>
      <c r="DW197" s="16"/>
      <c r="DX197" s="16"/>
      <c r="DY197" s="16"/>
      <c r="DZ197" s="16"/>
      <c r="EA197" s="16"/>
      <c r="EB197" s="16"/>
      <c r="EC197" s="16"/>
      <c r="ED197" s="16"/>
      <c r="EE197" s="16"/>
      <c r="EF197" s="16"/>
      <c r="EG197" s="16"/>
      <c r="EH197" s="16"/>
      <c r="EI197" s="16"/>
      <c r="EJ197" s="16"/>
      <c r="EK197" s="16"/>
      <c r="EL197" s="16"/>
      <c r="EM197" s="16"/>
      <c r="EN197" s="16"/>
      <c r="EO197" s="16"/>
      <c r="EP197" s="16"/>
      <c r="EQ197" s="16"/>
      <c r="ER197" s="16"/>
      <c r="ES197" s="16"/>
      <c r="ET197" s="16"/>
      <c r="EU197" s="16"/>
      <c r="EV197" s="16"/>
      <c r="EW197" s="16"/>
      <c r="EX197" s="16"/>
      <c r="EY197" s="16"/>
      <c r="EZ197" s="16"/>
      <c r="FA197" s="16"/>
      <c r="FB197" s="16"/>
      <c r="FC197" s="16"/>
      <c r="FD197" s="16"/>
      <c r="FE197" s="16"/>
      <c r="FF197" s="16"/>
      <c r="FG197" s="16"/>
      <c r="FH197" s="16"/>
      <c r="FI197" s="16"/>
      <c r="FJ197" s="16"/>
      <c r="FK197" s="16"/>
      <c r="FL197" s="16"/>
      <c r="FM197" s="16"/>
      <c r="FN197" s="16"/>
      <c r="FO197" s="16"/>
      <c r="FP197" s="16"/>
      <c r="FQ197" s="16"/>
      <c r="FR197" s="16"/>
      <c r="FS197" s="16"/>
      <c r="FT197" s="16"/>
      <c r="FU197" s="16"/>
      <c r="FV197" s="16"/>
      <c r="FW197" s="16"/>
      <c r="FX197" s="16"/>
      <c r="FY197" s="16"/>
      <c r="FZ197" s="16"/>
      <c r="GA197" s="16"/>
      <c r="GB197" s="16"/>
      <c r="GC197" s="16"/>
      <c r="GD197" s="16"/>
      <c r="GE197" s="16"/>
      <c r="GF197" s="16"/>
      <c r="GG197" s="16"/>
      <c r="GH197" s="16"/>
      <c r="GI197" s="16"/>
      <c r="GJ197" s="16"/>
      <c r="GK197" s="16"/>
      <c r="GL197" s="16"/>
      <c r="GM197" s="16"/>
      <c r="GN197" s="16"/>
      <c r="GO197" s="16"/>
      <c r="GP197" s="16"/>
      <c r="GQ197" s="16"/>
      <c r="GR197" s="16"/>
      <c r="GS197" s="16"/>
      <c r="GT197" s="16"/>
      <c r="GU197" s="16"/>
      <c r="GV197" s="16"/>
      <c r="GW197" s="16"/>
      <c r="GX197" s="16"/>
      <c r="GY197" s="16"/>
      <c r="GZ197" s="16"/>
      <c r="HA197" s="16"/>
      <c r="HB197" s="16"/>
      <c r="HC197" s="16"/>
      <c r="HD197" s="16"/>
      <c r="HE197" s="16"/>
      <c r="HF197" s="16"/>
      <c r="HG197" s="16"/>
      <c r="HH197" s="16"/>
      <c r="HI197" s="16"/>
      <c r="HJ197" s="16"/>
      <c r="HK197" s="16"/>
      <c r="HL197" s="16"/>
      <c r="HM197" s="16"/>
      <c r="HN197" s="16"/>
      <c r="HO197" s="16"/>
      <c r="HP197" s="16"/>
      <c r="HQ197" s="16"/>
      <c r="HR197" s="16"/>
      <c r="HS197" s="16"/>
      <c r="HT197" s="16"/>
      <c r="HU197" s="16"/>
      <c r="HV197" s="16"/>
      <c r="HW197" s="16"/>
      <c r="HX197" s="16"/>
      <c r="HY197" s="16"/>
      <c r="HZ197" s="16"/>
    </row>
    <row r="198" spans="1:234" s="18" customFormat="1" ht="12.75" x14ac:dyDescent="0.25">
      <c r="A198" s="126" t="s">
        <v>284</v>
      </c>
      <c r="B198" s="112" t="s">
        <v>226</v>
      </c>
      <c r="C198" s="115"/>
      <c r="D198" s="116"/>
      <c r="E198" s="32"/>
      <c r="F198" s="191"/>
      <c r="G198" s="16"/>
      <c r="I198" s="16"/>
      <c r="J198" s="16"/>
      <c r="K198" s="16"/>
      <c r="L198" s="16"/>
      <c r="M198" s="16"/>
      <c r="N198" s="16"/>
      <c r="O198" s="16"/>
      <c r="P198" s="16"/>
      <c r="Q198" s="16"/>
      <c r="R198" s="16"/>
      <c r="S198" s="16"/>
      <c r="T198" s="16"/>
      <c r="U198" s="16"/>
      <c r="V198" s="16"/>
      <c r="W198" s="16"/>
      <c r="X198" s="16"/>
      <c r="Y198" s="16"/>
      <c r="Z198" s="16"/>
      <c r="AA198" s="16"/>
      <c r="AB198" s="16"/>
      <c r="AC198" s="16"/>
      <c r="AD198" s="16"/>
      <c r="AE198" s="16"/>
      <c r="AF198" s="16"/>
      <c r="AG198" s="16"/>
      <c r="AH198" s="16"/>
      <c r="AI198" s="16"/>
      <c r="AJ198" s="16"/>
      <c r="AK198" s="16"/>
      <c r="AL198" s="16"/>
      <c r="AM198" s="16"/>
      <c r="AN198" s="16"/>
      <c r="AO198" s="16"/>
      <c r="AP198" s="16"/>
      <c r="AQ198" s="16"/>
      <c r="AR198" s="16"/>
      <c r="AS198" s="16"/>
      <c r="AT198" s="16"/>
      <c r="AU198" s="16"/>
      <c r="AV198" s="16"/>
      <c r="AW198" s="16"/>
      <c r="AX198" s="16"/>
      <c r="AY198" s="16"/>
      <c r="AZ198" s="16"/>
      <c r="BA198" s="16"/>
      <c r="BB198" s="16"/>
      <c r="BC198" s="16"/>
      <c r="BD198" s="16"/>
      <c r="BE198" s="16"/>
      <c r="BF198" s="16"/>
      <c r="BG198" s="16"/>
      <c r="BH198" s="16"/>
      <c r="BI198" s="16"/>
      <c r="BJ198" s="16"/>
      <c r="BK198" s="16"/>
      <c r="BL198" s="16"/>
      <c r="BM198" s="16"/>
      <c r="BN198" s="16"/>
      <c r="BO198" s="16"/>
      <c r="BP198" s="16"/>
      <c r="BQ198" s="16"/>
      <c r="BR198" s="16"/>
      <c r="BS198" s="16"/>
      <c r="BT198" s="16"/>
      <c r="BU198" s="16"/>
      <c r="BV198" s="16"/>
      <c r="BW198" s="16"/>
      <c r="BX198" s="16"/>
      <c r="BY198" s="16"/>
      <c r="BZ198" s="16"/>
      <c r="CA198" s="16"/>
      <c r="CB198" s="16"/>
      <c r="CC198" s="16"/>
      <c r="CD198" s="16"/>
      <c r="CE198" s="16"/>
      <c r="CF198" s="16"/>
      <c r="CG198" s="16"/>
      <c r="CH198" s="16"/>
      <c r="CI198" s="16"/>
      <c r="CJ198" s="16"/>
      <c r="CK198" s="16"/>
      <c r="CL198" s="16"/>
      <c r="CM198" s="16"/>
      <c r="CN198" s="16"/>
      <c r="CO198" s="16"/>
      <c r="CP198" s="16"/>
      <c r="CQ198" s="16"/>
      <c r="CR198" s="16"/>
      <c r="CS198" s="16"/>
      <c r="CT198" s="16"/>
      <c r="CU198" s="16"/>
      <c r="CV198" s="16"/>
      <c r="CW198" s="16"/>
      <c r="CX198" s="16"/>
      <c r="CY198" s="16"/>
      <c r="CZ198" s="16"/>
      <c r="DA198" s="16"/>
      <c r="DB198" s="16"/>
      <c r="DC198" s="16"/>
      <c r="DD198" s="16"/>
      <c r="DE198" s="16"/>
      <c r="DF198" s="16"/>
      <c r="DG198" s="16"/>
      <c r="DH198" s="16"/>
      <c r="DI198" s="16"/>
      <c r="DJ198" s="16"/>
      <c r="DK198" s="16"/>
      <c r="DL198" s="16"/>
      <c r="DM198" s="16"/>
      <c r="DN198" s="16"/>
      <c r="DO198" s="16"/>
      <c r="DP198" s="16"/>
      <c r="DQ198" s="16"/>
      <c r="DR198" s="16"/>
      <c r="DS198" s="16"/>
      <c r="DT198" s="16"/>
      <c r="DU198" s="16"/>
      <c r="DV198" s="16"/>
      <c r="DW198" s="16"/>
      <c r="DX198" s="16"/>
      <c r="DY198" s="16"/>
      <c r="DZ198" s="16"/>
      <c r="EA198" s="16"/>
      <c r="EB198" s="16"/>
      <c r="EC198" s="16"/>
      <c r="ED198" s="16"/>
      <c r="EE198" s="16"/>
      <c r="EF198" s="16"/>
      <c r="EG198" s="16"/>
      <c r="EH198" s="16"/>
      <c r="EI198" s="16"/>
      <c r="EJ198" s="16"/>
      <c r="EK198" s="16"/>
      <c r="EL198" s="16"/>
      <c r="EM198" s="16"/>
      <c r="EN198" s="16"/>
      <c r="EO198" s="16"/>
      <c r="EP198" s="16"/>
      <c r="EQ198" s="16"/>
      <c r="ER198" s="16"/>
      <c r="ES198" s="16"/>
      <c r="ET198" s="16"/>
      <c r="EU198" s="16"/>
      <c r="EV198" s="16"/>
      <c r="EW198" s="16"/>
      <c r="EX198" s="16"/>
      <c r="EY198" s="16"/>
      <c r="EZ198" s="16"/>
      <c r="FA198" s="16"/>
      <c r="FB198" s="16"/>
      <c r="FC198" s="16"/>
      <c r="FD198" s="16"/>
      <c r="FE198" s="16"/>
      <c r="FF198" s="16"/>
      <c r="FG198" s="16"/>
      <c r="FH198" s="16"/>
      <c r="FI198" s="16"/>
      <c r="FJ198" s="16"/>
      <c r="FK198" s="16"/>
      <c r="FL198" s="16"/>
      <c r="FM198" s="16"/>
      <c r="FN198" s="16"/>
      <c r="FO198" s="16"/>
      <c r="FP198" s="16"/>
      <c r="FQ198" s="16"/>
      <c r="FR198" s="16"/>
      <c r="FS198" s="16"/>
      <c r="FT198" s="16"/>
      <c r="FU198" s="16"/>
      <c r="FV198" s="16"/>
      <c r="FW198" s="16"/>
      <c r="FX198" s="16"/>
      <c r="FY198" s="16"/>
      <c r="FZ198" s="16"/>
      <c r="GA198" s="16"/>
      <c r="GB198" s="16"/>
      <c r="GC198" s="16"/>
      <c r="GD198" s="16"/>
      <c r="GE198" s="16"/>
      <c r="GF198" s="16"/>
      <c r="GG198" s="16"/>
      <c r="GH198" s="16"/>
      <c r="GI198" s="16"/>
      <c r="GJ198" s="16"/>
      <c r="GK198" s="16"/>
      <c r="GL198" s="16"/>
      <c r="GM198" s="16"/>
      <c r="GN198" s="16"/>
      <c r="GO198" s="16"/>
      <c r="GP198" s="16"/>
      <c r="GQ198" s="16"/>
      <c r="GR198" s="16"/>
      <c r="GS198" s="16"/>
      <c r="GT198" s="16"/>
      <c r="GU198" s="16"/>
      <c r="GV198" s="16"/>
      <c r="GW198" s="16"/>
      <c r="GX198" s="16"/>
      <c r="GY198" s="16"/>
      <c r="GZ198" s="16"/>
      <c r="HA198" s="16"/>
      <c r="HB198" s="16"/>
      <c r="HC198" s="16"/>
      <c r="HD198" s="16"/>
      <c r="HE198" s="16"/>
      <c r="HF198" s="16"/>
      <c r="HG198" s="16"/>
      <c r="HH198" s="16"/>
      <c r="HI198" s="16"/>
      <c r="HJ198" s="16"/>
      <c r="HK198" s="16"/>
      <c r="HL198" s="16"/>
      <c r="HM198" s="16"/>
      <c r="HN198" s="16"/>
      <c r="HO198" s="16"/>
      <c r="HP198" s="16"/>
      <c r="HQ198" s="16"/>
      <c r="HR198" s="16"/>
      <c r="HS198" s="16"/>
      <c r="HT198" s="16"/>
      <c r="HU198" s="16"/>
      <c r="HV198" s="16"/>
      <c r="HW198" s="16"/>
      <c r="HX198" s="16"/>
      <c r="HY198" s="16"/>
      <c r="HZ198" s="16"/>
    </row>
    <row r="199" spans="1:234" s="18" customFormat="1" ht="12.75" x14ac:dyDescent="0.25">
      <c r="A199" s="126"/>
      <c r="B199" s="112" t="s">
        <v>235</v>
      </c>
      <c r="C199" s="115" t="s">
        <v>52</v>
      </c>
      <c r="D199" s="116">
        <v>1</v>
      </c>
      <c r="E199" s="32"/>
      <c r="F199" s="191">
        <f>+E199*D199</f>
        <v>0</v>
      </c>
      <c r="G199" s="16"/>
      <c r="I199" s="3"/>
      <c r="J199" s="16"/>
      <c r="K199" s="16"/>
      <c r="L199" s="16"/>
      <c r="M199" s="16"/>
      <c r="N199" s="16"/>
      <c r="O199" s="16"/>
      <c r="P199" s="16"/>
      <c r="Q199" s="16"/>
      <c r="R199" s="16"/>
      <c r="S199" s="16"/>
      <c r="T199" s="16"/>
      <c r="U199" s="16"/>
      <c r="V199" s="16"/>
      <c r="W199" s="16"/>
      <c r="X199" s="16"/>
      <c r="Y199" s="16"/>
      <c r="Z199" s="16"/>
      <c r="AA199" s="16"/>
      <c r="AB199" s="16"/>
      <c r="AC199" s="16"/>
      <c r="AD199" s="16"/>
      <c r="AE199" s="16"/>
      <c r="AF199" s="16"/>
      <c r="AG199" s="16"/>
      <c r="AH199" s="16"/>
      <c r="AI199" s="16"/>
      <c r="AJ199" s="16"/>
      <c r="AK199" s="16"/>
      <c r="AL199" s="16"/>
      <c r="AM199" s="16"/>
      <c r="AN199" s="16"/>
      <c r="AO199" s="16"/>
      <c r="AP199" s="16"/>
      <c r="AQ199" s="16"/>
      <c r="AR199" s="16"/>
      <c r="AS199" s="16"/>
      <c r="AT199" s="16"/>
      <c r="AU199" s="16"/>
      <c r="AV199" s="16"/>
      <c r="AW199" s="16"/>
      <c r="AX199" s="16"/>
      <c r="AY199" s="16"/>
      <c r="AZ199" s="16"/>
      <c r="BA199" s="16"/>
      <c r="BB199" s="16"/>
      <c r="BC199" s="16"/>
      <c r="BD199" s="16"/>
      <c r="BE199" s="16"/>
      <c r="BF199" s="16"/>
      <c r="BG199" s="16"/>
      <c r="BH199" s="16"/>
      <c r="BI199" s="16"/>
      <c r="BJ199" s="16"/>
      <c r="BK199" s="16"/>
      <c r="BL199" s="16"/>
      <c r="BM199" s="16"/>
      <c r="BN199" s="16"/>
      <c r="BO199" s="16"/>
      <c r="BP199" s="16"/>
      <c r="BQ199" s="16"/>
      <c r="BR199" s="16"/>
      <c r="BS199" s="16"/>
      <c r="BT199" s="16"/>
      <c r="BU199" s="16"/>
      <c r="BV199" s="16"/>
      <c r="BW199" s="16"/>
      <c r="BX199" s="16"/>
      <c r="BY199" s="16"/>
      <c r="BZ199" s="16"/>
      <c r="CA199" s="16"/>
      <c r="CB199" s="16"/>
      <c r="CC199" s="16"/>
      <c r="CD199" s="16"/>
      <c r="CE199" s="16"/>
      <c r="CF199" s="16"/>
      <c r="CG199" s="16"/>
      <c r="CH199" s="16"/>
      <c r="CI199" s="16"/>
      <c r="CJ199" s="16"/>
      <c r="CK199" s="16"/>
      <c r="CL199" s="16"/>
      <c r="CM199" s="16"/>
      <c r="CN199" s="16"/>
      <c r="CO199" s="16"/>
      <c r="CP199" s="16"/>
      <c r="CQ199" s="16"/>
      <c r="CR199" s="16"/>
      <c r="CS199" s="16"/>
      <c r="CT199" s="16"/>
      <c r="CU199" s="16"/>
      <c r="CV199" s="16"/>
      <c r="CW199" s="16"/>
      <c r="CX199" s="16"/>
      <c r="CY199" s="16"/>
      <c r="CZ199" s="16"/>
      <c r="DA199" s="16"/>
      <c r="DB199" s="16"/>
      <c r="DC199" s="16"/>
      <c r="DD199" s="16"/>
      <c r="DE199" s="16"/>
      <c r="DF199" s="16"/>
      <c r="DG199" s="16"/>
      <c r="DH199" s="16"/>
      <c r="DI199" s="16"/>
      <c r="DJ199" s="16"/>
      <c r="DK199" s="16"/>
      <c r="DL199" s="16"/>
      <c r="DM199" s="16"/>
      <c r="DN199" s="16"/>
      <c r="DO199" s="16"/>
      <c r="DP199" s="16"/>
      <c r="DQ199" s="16"/>
      <c r="DR199" s="16"/>
      <c r="DS199" s="16"/>
      <c r="DT199" s="16"/>
      <c r="DU199" s="16"/>
      <c r="DV199" s="16"/>
      <c r="DW199" s="16"/>
      <c r="DX199" s="16"/>
      <c r="DY199" s="16"/>
      <c r="DZ199" s="16"/>
      <c r="EA199" s="16"/>
      <c r="EB199" s="16"/>
      <c r="EC199" s="16"/>
      <c r="ED199" s="16"/>
      <c r="EE199" s="16"/>
      <c r="EF199" s="16"/>
      <c r="EG199" s="16"/>
      <c r="EH199" s="16"/>
      <c r="EI199" s="16"/>
      <c r="EJ199" s="16"/>
      <c r="EK199" s="16"/>
      <c r="EL199" s="16"/>
      <c r="EM199" s="16"/>
      <c r="EN199" s="16"/>
      <c r="EO199" s="16"/>
      <c r="EP199" s="16"/>
      <c r="EQ199" s="16"/>
      <c r="ER199" s="16"/>
      <c r="ES199" s="16"/>
      <c r="ET199" s="16"/>
      <c r="EU199" s="16"/>
      <c r="EV199" s="16"/>
      <c r="EW199" s="16"/>
      <c r="EX199" s="16"/>
      <c r="EY199" s="16"/>
      <c r="EZ199" s="16"/>
      <c r="FA199" s="16"/>
      <c r="FB199" s="16"/>
      <c r="FC199" s="16"/>
      <c r="FD199" s="16"/>
      <c r="FE199" s="16"/>
      <c r="FF199" s="16"/>
      <c r="FG199" s="16"/>
      <c r="FH199" s="16"/>
      <c r="FI199" s="16"/>
      <c r="FJ199" s="16"/>
      <c r="FK199" s="16"/>
      <c r="FL199" s="16"/>
      <c r="FM199" s="16"/>
      <c r="FN199" s="16"/>
      <c r="FO199" s="16"/>
      <c r="FP199" s="16"/>
      <c r="FQ199" s="16"/>
      <c r="FR199" s="16"/>
      <c r="FS199" s="16"/>
      <c r="FT199" s="16"/>
      <c r="FU199" s="16"/>
      <c r="FV199" s="16"/>
      <c r="FW199" s="16"/>
      <c r="FX199" s="16"/>
      <c r="FY199" s="16"/>
      <c r="FZ199" s="16"/>
      <c r="GA199" s="16"/>
      <c r="GB199" s="16"/>
      <c r="GC199" s="16"/>
      <c r="GD199" s="16"/>
      <c r="GE199" s="16"/>
      <c r="GF199" s="16"/>
      <c r="GG199" s="16"/>
      <c r="GH199" s="16"/>
      <c r="GI199" s="16"/>
      <c r="GJ199" s="16"/>
      <c r="GK199" s="16"/>
      <c r="GL199" s="16"/>
      <c r="GM199" s="16"/>
      <c r="GN199" s="16"/>
      <c r="GO199" s="16"/>
      <c r="GP199" s="16"/>
      <c r="GQ199" s="16"/>
      <c r="GR199" s="16"/>
      <c r="GS199" s="16"/>
      <c r="GT199" s="16"/>
      <c r="GU199" s="16"/>
      <c r="GV199" s="16"/>
      <c r="GW199" s="16"/>
      <c r="GX199" s="16"/>
      <c r="GY199" s="16"/>
      <c r="GZ199" s="16"/>
      <c r="HA199" s="16"/>
      <c r="HB199" s="16"/>
      <c r="HC199" s="16"/>
      <c r="HD199" s="16"/>
      <c r="HE199" s="16"/>
      <c r="HF199" s="16"/>
      <c r="HG199" s="16"/>
      <c r="HH199" s="16"/>
      <c r="HI199" s="16"/>
      <c r="HJ199" s="16"/>
      <c r="HK199" s="16"/>
      <c r="HL199" s="16"/>
      <c r="HM199" s="16"/>
      <c r="HN199" s="16"/>
      <c r="HO199" s="16"/>
      <c r="HP199" s="16"/>
      <c r="HQ199" s="16"/>
      <c r="HR199" s="16"/>
      <c r="HS199" s="16"/>
      <c r="HT199" s="16"/>
      <c r="HU199" s="16"/>
      <c r="HV199" s="16"/>
      <c r="HW199" s="16"/>
      <c r="HX199" s="16"/>
      <c r="HY199" s="16"/>
      <c r="HZ199" s="16"/>
    </row>
    <row r="200" spans="1:234" s="18" customFormat="1" ht="12.75" x14ac:dyDescent="0.2">
      <c r="A200" s="126" t="s">
        <v>285</v>
      </c>
      <c r="B200" s="132" t="s">
        <v>227</v>
      </c>
      <c r="C200" s="115"/>
      <c r="D200" s="116"/>
      <c r="E200" s="32"/>
      <c r="F200" s="191"/>
      <c r="G200" s="16"/>
      <c r="I200" s="16"/>
      <c r="J200" s="16"/>
      <c r="K200" s="16"/>
      <c r="L200" s="16"/>
      <c r="M200" s="16"/>
      <c r="N200" s="16"/>
      <c r="O200" s="16"/>
      <c r="P200" s="16"/>
      <c r="Q200" s="16"/>
      <c r="R200" s="16"/>
      <c r="S200" s="16"/>
      <c r="T200" s="16"/>
      <c r="U200" s="16"/>
      <c r="V200" s="16"/>
      <c r="W200" s="16"/>
      <c r="X200" s="16"/>
      <c r="Y200" s="16"/>
      <c r="Z200" s="16"/>
      <c r="AA200" s="16"/>
      <c r="AB200" s="16"/>
      <c r="AC200" s="16"/>
      <c r="AD200" s="16"/>
      <c r="AE200" s="16"/>
      <c r="AF200" s="16"/>
      <c r="AG200" s="16"/>
      <c r="AH200" s="16"/>
      <c r="AI200" s="16"/>
      <c r="AJ200" s="16"/>
      <c r="AK200" s="16"/>
      <c r="AL200" s="16"/>
      <c r="AM200" s="16"/>
      <c r="AN200" s="16"/>
      <c r="AO200" s="16"/>
      <c r="AP200" s="16"/>
      <c r="AQ200" s="16"/>
      <c r="AR200" s="16"/>
      <c r="AS200" s="16"/>
      <c r="AT200" s="16"/>
      <c r="AU200" s="16"/>
      <c r="AV200" s="16"/>
      <c r="AW200" s="16"/>
      <c r="AX200" s="16"/>
      <c r="AY200" s="16"/>
      <c r="AZ200" s="16"/>
      <c r="BA200" s="16"/>
      <c r="BB200" s="16"/>
      <c r="BC200" s="16"/>
      <c r="BD200" s="16"/>
      <c r="BE200" s="16"/>
      <c r="BF200" s="16"/>
      <c r="BG200" s="16"/>
      <c r="BH200" s="16"/>
      <c r="BI200" s="16"/>
      <c r="BJ200" s="16"/>
      <c r="BK200" s="16"/>
      <c r="BL200" s="16"/>
      <c r="BM200" s="16"/>
      <c r="BN200" s="16"/>
      <c r="BO200" s="16"/>
      <c r="BP200" s="16"/>
      <c r="BQ200" s="16"/>
      <c r="BR200" s="16"/>
      <c r="BS200" s="16"/>
      <c r="BT200" s="16"/>
      <c r="BU200" s="16"/>
      <c r="BV200" s="16"/>
      <c r="BW200" s="16"/>
      <c r="BX200" s="16"/>
      <c r="BY200" s="16"/>
      <c r="BZ200" s="16"/>
      <c r="CA200" s="16"/>
      <c r="CB200" s="16"/>
      <c r="CC200" s="16"/>
      <c r="CD200" s="16"/>
      <c r="CE200" s="16"/>
      <c r="CF200" s="16"/>
      <c r="CG200" s="16"/>
      <c r="CH200" s="16"/>
      <c r="CI200" s="16"/>
      <c r="CJ200" s="16"/>
      <c r="CK200" s="16"/>
      <c r="CL200" s="16"/>
      <c r="CM200" s="16"/>
      <c r="CN200" s="16"/>
      <c r="CO200" s="16"/>
      <c r="CP200" s="16"/>
      <c r="CQ200" s="16"/>
      <c r="CR200" s="16"/>
      <c r="CS200" s="16"/>
      <c r="CT200" s="16"/>
      <c r="CU200" s="16"/>
      <c r="CV200" s="16"/>
      <c r="CW200" s="16"/>
      <c r="CX200" s="16"/>
      <c r="CY200" s="16"/>
      <c r="CZ200" s="16"/>
      <c r="DA200" s="16"/>
      <c r="DB200" s="16"/>
      <c r="DC200" s="16"/>
      <c r="DD200" s="16"/>
      <c r="DE200" s="16"/>
      <c r="DF200" s="16"/>
      <c r="DG200" s="16"/>
      <c r="DH200" s="16"/>
      <c r="DI200" s="16"/>
      <c r="DJ200" s="16"/>
      <c r="DK200" s="16"/>
      <c r="DL200" s="16"/>
      <c r="DM200" s="16"/>
      <c r="DN200" s="16"/>
      <c r="DO200" s="16"/>
      <c r="DP200" s="16"/>
      <c r="DQ200" s="16"/>
      <c r="DR200" s="16"/>
      <c r="DS200" s="16"/>
      <c r="DT200" s="16"/>
      <c r="DU200" s="16"/>
      <c r="DV200" s="16"/>
      <c r="DW200" s="16"/>
      <c r="DX200" s="16"/>
      <c r="DY200" s="16"/>
      <c r="DZ200" s="16"/>
      <c r="EA200" s="16"/>
      <c r="EB200" s="16"/>
      <c r="EC200" s="16"/>
      <c r="ED200" s="16"/>
      <c r="EE200" s="16"/>
      <c r="EF200" s="16"/>
      <c r="EG200" s="16"/>
      <c r="EH200" s="16"/>
      <c r="EI200" s="16"/>
      <c r="EJ200" s="16"/>
      <c r="EK200" s="16"/>
      <c r="EL200" s="16"/>
      <c r="EM200" s="16"/>
      <c r="EN200" s="16"/>
      <c r="EO200" s="16"/>
      <c r="EP200" s="16"/>
      <c r="EQ200" s="16"/>
      <c r="ER200" s="16"/>
      <c r="ES200" s="16"/>
      <c r="ET200" s="16"/>
      <c r="EU200" s="16"/>
      <c r="EV200" s="16"/>
      <c r="EW200" s="16"/>
      <c r="EX200" s="16"/>
      <c r="EY200" s="16"/>
      <c r="EZ200" s="16"/>
      <c r="FA200" s="16"/>
      <c r="FB200" s="16"/>
      <c r="FC200" s="16"/>
      <c r="FD200" s="16"/>
      <c r="FE200" s="16"/>
      <c r="FF200" s="16"/>
      <c r="FG200" s="16"/>
      <c r="FH200" s="16"/>
      <c r="FI200" s="16"/>
      <c r="FJ200" s="16"/>
      <c r="FK200" s="16"/>
      <c r="FL200" s="16"/>
      <c r="FM200" s="16"/>
      <c r="FN200" s="16"/>
      <c r="FO200" s="16"/>
      <c r="FP200" s="16"/>
      <c r="FQ200" s="16"/>
      <c r="FR200" s="16"/>
      <c r="FS200" s="16"/>
      <c r="FT200" s="16"/>
      <c r="FU200" s="16"/>
      <c r="FV200" s="16"/>
      <c r="FW200" s="16"/>
      <c r="FX200" s="16"/>
      <c r="FY200" s="16"/>
      <c r="FZ200" s="16"/>
      <c r="GA200" s="16"/>
      <c r="GB200" s="16"/>
      <c r="GC200" s="16"/>
      <c r="GD200" s="16"/>
      <c r="GE200" s="16"/>
      <c r="GF200" s="16"/>
      <c r="GG200" s="16"/>
      <c r="GH200" s="16"/>
      <c r="GI200" s="16"/>
      <c r="GJ200" s="16"/>
      <c r="GK200" s="16"/>
      <c r="GL200" s="16"/>
      <c r="GM200" s="16"/>
      <c r="GN200" s="16"/>
      <c r="GO200" s="16"/>
      <c r="GP200" s="16"/>
      <c r="GQ200" s="16"/>
      <c r="GR200" s="16"/>
      <c r="GS200" s="16"/>
      <c r="GT200" s="16"/>
      <c r="GU200" s="16"/>
      <c r="GV200" s="16"/>
      <c r="GW200" s="16"/>
      <c r="GX200" s="16"/>
      <c r="GY200" s="16"/>
      <c r="GZ200" s="16"/>
      <c r="HA200" s="16"/>
      <c r="HB200" s="16"/>
      <c r="HC200" s="16"/>
      <c r="HD200" s="16"/>
      <c r="HE200" s="16"/>
      <c r="HF200" s="16"/>
      <c r="HG200" s="16"/>
      <c r="HH200" s="16"/>
      <c r="HI200" s="16"/>
      <c r="HJ200" s="16"/>
      <c r="HK200" s="16"/>
      <c r="HL200" s="16"/>
      <c r="HM200" s="16"/>
      <c r="HN200" s="16"/>
      <c r="HO200" s="16"/>
      <c r="HP200" s="16"/>
      <c r="HQ200" s="16"/>
      <c r="HR200" s="16"/>
      <c r="HS200" s="16"/>
      <c r="HT200" s="16"/>
      <c r="HU200" s="16"/>
      <c r="HV200" s="16"/>
      <c r="HW200" s="16"/>
      <c r="HX200" s="16"/>
      <c r="HY200" s="16"/>
      <c r="HZ200" s="16"/>
    </row>
    <row r="201" spans="1:234" s="18" customFormat="1" ht="12.75" x14ac:dyDescent="0.25">
      <c r="A201" s="126"/>
      <c r="B201" s="112" t="s">
        <v>236</v>
      </c>
      <c r="C201" s="115" t="s">
        <v>52</v>
      </c>
      <c r="D201" s="116">
        <v>33</v>
      </c>
      <c r="E201" s="32"/>
      <c r="F201" s="191">
        <f>+E201*D201</f>
        <v>0</v>
      </c>
      <c r="G201" s="16"/>
      <c r="I201" s="3"/>
      <c r="J201" s="16"/>
      <c r="K201" s="16"/>
      <c r="L201" s="16"/>
      <c r="M201" s="16"/>
      <c r="N201" s="16"/>
      <c r="O201" s="16"/>
      <c r="P201" s="16"/>
      <c r="Q201" s="16"/>
      <c r="R201" s="16"/>
      <c r="S201" s="16"/>
      <c r="T201" s="16"/>
      <c r="U201" s="16"/>
      <c r="V201" s="16"/>
      <c r="W201" s="16"/>
      <c r="X201" s="16"/>
      <c r="Y201" s="16"/>
      <c r="Z201" s="16"/>
      <c r="AA201" s="16"/>
      <c r="AB201" s="16"/>
      <c r="AC201" s="16"/>
      <c r="AD201" s="16"/>
      <c r="AE201" s="16"/>
      <c r="AF201" s="16"/>
      <c r="AG201" s="16"/>
      <c r="AH201" s="16"/>
      <c r="AI201" s="16"/>
      <c r="AJ201" s="16"/>
      <c r="AK201" s="16"/>
      <c r="AL201" s="16"/>
      <c r="AM201" s="16"/>
      <c r="AN201" s="16"/>
      <c r="AO201" s="16"/>
      <c r="AP201" s="16"/>
      <c r="AQ201" s="16"/>
      <c r="AR201" s="16"/>
      <c r="AS201" s="16"/>
      <c r="AT201" s="16"/>
      <c r="AU201" s="16"/>
      <c r="AV201" s="16"/>
      <c r="AW201" s="16"/>
      <c r="AX201" s="16"/>
      <c r="AY201" s="16"/>
      <c r="AZ201" s="16"/>
      <c r="BA201" s="16"/>
      <c r="BB201" s="16"/>
      <c r="BC201" s="16"/>
      <c r="BD201" s="16"/>
      <c r="BE201" s="16"/>
      <c r="BF201" s="16"/>
      <c r="BG201" s="16"/>
      <c r="BH201" s="16"/>
      <c r="BI201" s="16"/>
      <c r="BJ201" s="16"/>
      <c r="BK201" s="16"/>
      <c r="BL201" s="16"/>
      <c r="BM201" s="16"/>
      <c r="BN201" s="16"/>
      <c r="BO201" s="16"/>
      <c r="BP201" s="16"/>
      <c r="BQ201" s="16"/>
      <c r="BR201" s="16"/>
      <c r="BS201" s="16"/>
      <c r="BT201" s="16"/>
      <c r="BU201" s="16"/>
      <c r="BV201" s="16"/>
      <c r="BW201" s="16"/>
      <c r="BX201" s="16"/>
      <c r="BY201" s="16"/>
      <c r="BZ201" s="16"/>
      <c r="CA201" s="16"/>
      <c r="CB201" s="16"/>
      <c r="CC201" s="16"/>
      <c r="CD201" s="16"/>
      <c r="CE201" s="16"/>
      <c r="CF201" s="16"/>
      <c r="CG201" s="16"/>
      <c r="CH201" s="16"/>
      <c r="CI201" s="16"/>
      <c r="CJ201" s="16"/>
      <c r="CK201" s="16"/>
      <c r="CL201" s="16"/>
      <c r="CM201" s="16"/>
      <c r="CN201" s="16"/>
      <c r="CO201" s="16"/>
      <c r="CP201" s="16"/>
      <c r="CQ201" s="16"/>
      <c r="CR201" s="16"/>
      <c r="CS201" s="16"/>
      <c r="CT201" s="16"/>
      <c r="CU201" s="16"/>
      <c r="CV201" s="16"/>
      <c r="CW201" s="16"/>
      <c r="CX201" s="16"/>
      <c r="CY201" s="16"/>
      <c r="CZ201" s="16"/>
      <c r="DA201" s="16"/>
      <c r="DB201" s="16"/>
      <c r="DC201" s="16"/>
      <c r="DD201" s="16"/>
      <c r="DE201" s="16"/>
      <c r="DF201" s="16"/>
      <c r="DG201" s="16"/>
      <c r="DH201" s="16"/>
      <c r="DI201" s="16"/>
      <c r="DJ201" s="16"/>
      <c r="DK201" s="16"/>
      <c r="DL201" s="16"/>
      <c r="DM201" s="16"/>
      <c r="DN201" s="16"/>
      <c r="DO201" s="16"/>
      <c r="DP201" s="16"/>
      <c r="DQ201" s="16"/>
      <c r="DR201" s="16"/>
      <c r="DS201" s="16"/>
      <c r="DT201" s="16"/>
      <c r="DU201" s="16"/>
      <c r="DV201" s="16"/>
      <c r="DW201" s="16"/>
      <c r="DX201" s="16"/>
      <c r="DY201" s="16"/>
      <c r="DZ201" s="16"/>
      <c r="EA201" s="16"/>
      <c r="EB201" s="16"/>
      <c r="EC201" s="16"/>
      <c r="ED201" s="16"/>
      <c r="EE201" s="16"/>
      <c r="EF201" s="16"/>
      <c r="EG201" s="16"/>
      <c r="EH201" s="16"/>
      <c r="EI201" s="16"/>
      <c r="EJ201" s="16"/>
      <c r="EK201" s="16"/>
      <c r="EL201" s="16"/>
      <c r="EM201" s="16"/>
      <c r="EN201" s="16"/>
      <c r="EO201" s="16"/>
      <c r="EP201" s="16"/>
      <c r="EQ201" s="16"/>
      <c r="ER201" s="16"/>
      <c r="ES201" s="16"/>
      <c r="ET201" s="16"/>
      <c r="EU201" s="16"/>
      <c r="EV201" s="16"/>
      <c r="EW201" s="16"/>
      <c r="EX201" s="16"/>
      <c r="EY201" s="16"/>
      <c r="EZ201" s="16"/>
      <c r="FA201" s="16"/>
      <c r="FB201" s="16"/>
      <c r="FC201" s="16"/>
      <c r="FD201" s="16"/>
      <c r="FE201" s="16"/>
      <c r="FF201" s="16"/>
      <c r="FG201" s="16"/>
      <c r="FH201" s="16"/>
      <c r="FI201" s="16"/>
      <c r="FJ201" s="16"/>
      <c r="FK201" s="16"/>
      <c r="FL201" s="16"/>
      <c r="FM201" s="16"/>
      <c r="FN201" s="16"/>
      <c r="FO201" s="16"/>
      <c r="FP201" s="16"/>
      <c r="FQ201" s="16"/>
      <c r="FR201" s="16"/>
      <c r="FS201" s="16"/>
      <c r="FT201" s="16"/>
      <c r="FU201" s="16"/>
      <c r="FV201" s="16"/>
      <c r="FW201" s="16"/>
      <c r="FX201" s="16"/>
      <c r="FY201" s="16"/>
      <c r="FZ201" s="16"/>
      <c r="GA201" s="16"/>
      <c r="GB201" s="16"/>
      <c r="GC201" s="16"/>
      <c r="GD201" s="16"/>
      <c r="GE201" s="16"/>
      <c r="GF201" s="16"/>
      <c r="GG201" s="16"/>
      <c r="GH201" s="16"/>
      <c r="GI201" s="16"/>
      <c r="GJ201" s="16"/>
      <c r="GK201" s="16"/>
      <c r="GL201" s="16"/>
      <c r="GM201" s="16"/>
      <c r="GN201" s="16"/>
      <c r="GO201" s="16"/>
      <c r="GP201" s="16"/>
      <c r="GQ201" s="16"/>
      <c r="GR201" s="16"/>
      <c r="GS201" s="16"/>
      <c r="GT201" s="16"/>
      <c r="GU201" s="16"/>
      <c r="GV201" s="16"/>
      <c r="GW201" s="16"/>
      <c r="GX201" s="16"/>
      <c r="GY201" s="16"/>
      <c r="GZ201" s="16"/>
      <c r="HA201" s="16"/>
      <c r="HB201" s="16"/>
      <c r="HC201" s="16"/>
      <c r="HD201" s="16"/>
      <c r="HE201" s="16"/>
      <c r="HF201" s="16"/>
      <c r="HG201" s="16"/>
      <c r="HH201" s="16"/>
      <c r="HI201" s="16"/>
      <c r="HJ201" s="16"/>
      <c r="HK201" s="16"/>
      <c r="HL201" s="16"/>
      <c r="HM201" s="16"/>
      <c r="HN201" s="16"/>
      <c r="HO201" s="16"/>
      <c r="HP201" s="16"/>
      <c r="HQ201" s="16"/>
      <c r="HR201" s="16"/>
      <c r="HS201" s="16"/>
      <c r="HT201" s="16"/>
      <c r="HU201" s="16"/>
      <c r="HV201" s="16"/>
      <c r="HW201" s="16"/>
      <c r="HX201" s="16"/>
      <c r="HY201" s="16"/>
      <c r="HZ201" s="16"/>
    </row>
    <row r="202" spans="1:234" s="18" customFormat="1" ht="12.75" x14ac:dyDescent="0.25">
      <c r="A202" s="126" t="s">
        <v>286</v>
      </c>
      <c r="B202" s="133" t="s">
        <v>228</v>
      </c>
      <c r="C202" s="115"/>
      <c r="D202" s="116"/>
      <c r="E202" s="32"/>
      <c r="F202" s="191"/>
      <c r="G202" s="16"/>
      <c r="I202" s="16"/>
      <c r="J202" s="16"/>
      <c r="K202" s="16"/>
      <c r="L202" s="16"/>
      <c r="M202" s="16"/>
      <c r="N202" s="16"/>
      <c r="O202" s="16"/>
      <c r="P202" s="16"/>
      <c r="Q202" s="16"/>
      <c r="R202" s="16"/>
      <c r="S202" s="16"/>
      <c r="T202" s="16"/>
      <c r="U202" s="16"/>
      <c r="V202" s="16"/>
      <c r="W202" s="16"/>
      <c r="X202" s="16"/>
      <c r="Y202" s="16"/>
      <c r="Z202" s="16"/>
      <c r="AA202" s="16"/>
      <c r="AB202" s="16"/>
      <c r="AC202" s="16"/>
      <c r="AD202" s="16"/>
      <c r="AE202" s="16"/>
      <c r="AF202" s="16"/>
      <c r="AG202" s="16"/>
      <c r="AH202" s="16"/>
      <c r="AI202" s="16"/>
      <c r="AJ202" s="16"/>
      <c r="AK202" s="16"/>
      <c r="AL202" s="16"/>
      <c r="AM202" s="16"/>
      <c r="AN202" s="16"/>
      <c r="AO202" s="16"/>
      <c r="AP202" s="16"/>
      <c r="AQ202" s="16"/>
      <c r="AR202" s="16"/>
      <c r="AS202" s="16"/>
      <c r="AT202" s="16"/>
      <c r="AU202" s="16"/>
      <c r="AV202" s="16"/>
      <c r="AW202" s="16"/>
      <c r="AX202" s="16"/>
      <c r="AY202" s="16"/>
      <c r="AZ202" s="16"/>
      <c r="BA202" s="16"/>
      <c r="BB202" s="16"/>
      <c r="BC202" s="16"/>
      <c r="BD202" s="16"/>
      <c r="BE202" s="16"/>
      <c r="BF202" s="16"/>
      <c r="BG202" s="16"/>
      <c r="BH202" s="16"/>
      <c r="BI202" s="16"/>
      <c r="BJ202" s="16"/>
      <c r="BK202" s="16"/>
      <c r="BL202" s="16"/>
      <c r="BM202" s="16"/>
      <c r="BN202" s="16"/>
      <c r="BO202" s="16"/>
      <c r="BP202" s="16"/>
      <c r="BQ202" s="16"/>
      <c r="BR202" s="16"/>
      <c r="BS202" s="16"/>
      <c r="BT202" s="16"/>
      <c r="BU202" s="16"/>
      <c r="BV202" s="16"/>
      <c r="BW202" s="16"/>
      <c r="BX202" s="16"/>
      <c r="BY202" s="16"/>
      <c r="BZ202" s="16"/>
      <c r="CA202" s="16"/>
      <c r="CB202" s="16"/>
      <c r="CC202" s="16"/>
      <c r="CD202" s="16"/>
      <c r="CE202" s="16"/>
      <c r="CF202" s="16"/>
      <c r="CG202" s="16"/>
      <c r="CH202" s="16"/>
      <c r="CI202" s="16"/>
      <c r="CJ202" s="16"/>
      <c r="CK202" s="16"/>
      <c r="CL202" s="16"/>
      <c r="CM202" s="16"/>
      <c r="CN202" s="16"/>
      <c r="CO202" s="16"/>
      <c r="CP202" s="16"/>
      <c r="CQ202" s="16"/>
      <c r="CR202" s="16"/>
      <c r="CS202" s="16"/>
      <c r="CT202" s="16"/>
      <c r="CU202" s="16"/>
      <c r="CV202" s="16"/>
      <c r="CW202" s="16"/>
      <c r="CX202" s="16"/>
      <c r="CY202" s="16"/>
      <c r="CZ202" s="16"/>
      <c r="DA202" s="16"/>
      <c r="DB202" s="16"/>
      <c r="DC202" s="16"/>
      <c r="DD202" s="16"/>
      <c r="DE202" s="16"/>
      <c r="DF202" s="16"/>
      <c r="DG202" s="16"/>
      <c r="DH202" s="16"/>
      <c r="DI202" s="16"/>
      <c r="DJ202" s="16"/>
      <c r="DK202" s="16"/>
      <c r="DL202" s="16"/>
      <c r="DM202" s="16"/>
      <c r="DN202" s="16"/>
      <c r="DO202" s="16"/>
      <c r="DP202" s="16"/>
      <c r="DQ202" s="16"/>
      <c r="DR202" s="16"/>
      <c r="DS202" s="16"/>
      <c r="DT202" s="16"/>
      <c r="DU202" s="16"/>
      <c r="DV202" s="16"/>
      <c r="DW202" s="16"/>
      <c r="DX202" s="16"/>
      <c r="DY202" s="16"/>
      <c r="DZ202" s="16"/>
      <c r="EA202" s="16"/>
      <c r="EB202" s="16"/>
      <c r="EC202" s="16"/>
      <c r="ED202" s="16"/>
      <c r="EE202" s="16"/>
      <c r="EF202" s="16"/>
      <c r="EG202" s="16"/>
      <c r="EH202" s="16"/>
      <c r="EI202" s="16"/>
      <c r="EJ202" s="16"/>
      <c r="EK202" s="16"/>
      <c r="EL202" s="16"/>
      <c r="EM202" s="16"/>
      <c r="EN202" s="16"/>
      <c r="EO202" s="16"/>
      <c r="EP202" s="16"/>
      <c r="EQ202" s="16"/>
      <c r="ER202" s="16"/>
      <c r="ES202" s="16"/>
      <c r="ET202" s="16"/>
      <c r="EU202" s="16"/>
      <c r="EV202" s="16"/>
      <c r="EW202" s="16"/>
      <c r="EX202" s="16"/>
      <c r="EY202" s="16"/>
      <c r="EZ202" s="16"/>
      <c r="FA202" s="16"/>
      <c r="FB202" s="16"/>
      <c r="FC202" s="16"/>
      <c r="FD202" s="16"/>
      <c r="FE202" s="16"/>
      <c r="FF202" s="16"/>
      <c r="FG202" s="16"/>
      <c r="FH202" s="16"/>
      <c r="FI202" s="16"/>
      <c r="FJ202" s="16"/>
      <c r="FK202" s="16"/>
      <c r="FL202" s="16"/>
      <c r="FM202" s="16"/>
      <c r="FN202" s="16"/>
      <c r="FO202" s="16"/>
      <c r="FP202" s="16"/>
      <c r="FQ202" s="16"/>
      <c r="FR202" s="16"/>
      <c r="FS202" s="16"/>
      <c r="FT202" s="16"/>
      <c r="FU202" s="16"/>
      <c r="FV202" s="16"/>
      <c r="FW202" s="16"/>
      <c r="FX202" s="16"/>
      <c r="FY202" s="16"/>
      <c r="FZ202" s="16"/>
      <c r="GA202" s="16"/>
      <c r="GB202" s="16"/>
      <c r="GC202" s="16"/>
      <c r="GD202" s="16"/>
      <c r="GE202" s="16"/>
      <c r="GF202" s="16"/>
      <c r="GG202" s="16"/>
      <c r="GH202" s="16"/>
      <c r="GI202" s="16"/>
      <c r="GJ202" s="16"/>
      <c r="GK202" s="16"/>
      <c r="GL202" s="16"/>
      <c r="GM202" s="16"/>
      <c r="GN202" s="16"/>
      <c r="GO202" s="16"/>
      <c r="GP202" s="16"/>
      <c r="GQ202" s="16"/>
      <c r="GR202" s="16"/>
      <c r="GS202" s="16"/>
      <c r="GT202" s="16"/>
      <c r="GU202" s="16"/>
      <c r="GV202" s="16"/>
      <c r="GW202" s="16"/>
      <c r="GX202" s="16"/>
      <c r="GY202" s="16"/>
      <c r="GZ202" s="16"/>
      <c r="HA202" s="16"/>
      <c r="HB202" s="16"/>
      <c r="HC202" s="16"/>
      <c r="HD202" s="16"/>
      <c r="HE202" s="16"/>
      <c r="HF202" s="16"/>
      <c r="HG202" s="16"/>
      <c r="HH202" s="16"/>
      <c r="HI202" s="16"/>
      <c r="HJ202" s="16"/>
      <c r="HK202" s="16"/>
      <c r="HL202" s="16"/>
      <c r="HM202" s="16"/>
      <c r="HN202" s="16"/>
      <c r="HO202" s="16"/>
      <c r="HP202" s="16"/>
      <c r="HQ202" s="16"/>
      <c r="HR202" s="16"/>
      <c r="HS202" s="16"/>
      <c r="HT202" s="16"/>
      <c r="HU202" s="16"/>
      <c r="HV202" s="16"/>
      <c r="HW202" s="16"/>
      <c r="HX202" s="16"/>
      <c r="HY202" s="16"/>
      <c r="HZ202" s="16"/>
    </row>
    <row r="203" spans="1:234" s="18" customFormat="1" ht="12.75" x14ac:dyDescent="0.25">
      <c r="A203" s="126"/>
      <c r="B203" s="112" t="s">
        <v>236</v>
      </c>
      <c r="C203" s="115" t="s">
        <v>52</v>
      </c>
      <c r="D203" s="116">
        <v>20</v>
      </c>
      <c r="E203" s="32"/>
      <c r="F203" s="191">
        <f>+E203*D203</f>
        <v>0</v>
      </c>
      <c r="G203" s="16"/>
      <c r="I203" s="3"/>
      <c r="J203" s="16"/>
      <c r="K203" s="16"/>
      <c r="L203" s="16"/>
      <c r="M203" s="16"/>
      <c r="N203" s="16"/>
      <c r="O203" s="16"/>
      <c r="P203" s="16"/>
      <c r="Q203" s="16"/>
      <c r="R203" s="16"/>
      <c r="S203" s="16"/>
      <c r="T203" s="16"/>
      <c r="U203" s="16"/>
      <c r="V203" s="16"/>
      <c r="W203" s="16"/>
      <c r="X203" s="16"/>
      <c r="Y203" s="16"/>
      <c r="Z203" s="16"/>
      <c r="AA203" s="16"/>
      <c r="AB203" s="16"/>
      <c r="AC203" s="16"/>
      <c r="AD203" s="16"/>
      <c r="AE203" s="16"/>
      <c r="AF203" s="16"/>
      <c r="AG203" s="16"/>
      <c r="AH203" s="16"/>
      <c r="AI203" s="16"/>
      <c r="AJ203" s="16"/>
      <c r="AK203" s="16"/>
      <c r="AL203" s="16"/>
      <c r="AM203" s="16"/>
      <c r="AN203" s="16"/>
      <c r="AO203" s="16"/>
      <c r="AP203" s="16"/>
      <c r="AQ203" s="16"/>
      <c r="AR203" s="16"/>
      <c r="AS203" s="16"/>
      <c r="AT203" s="16"/>
      <c r="AU203" s="16"/>
      <c r="AV203" s="16"/>
      <c r="AW203" s="16"/>
      <c r="AX203" s="16"/>
      <c r="AY203" s="16"/>
      <c r="AZ203" s="16"/>
      <c r="BA203" s="16"/>
      <c r="BB203" s="16"/>
      <c r="BC203" s="16"/>
      <c r="BD203" s="16"/>
      <c r="BE203" s="16"/>
      <c r="BF203" s="16"/>
      <c r="BG203" s="16"/>
      <c r="BH203" s="16"/>
      <c r="BI203" s="16"/>
      <c r="BJ203" s="16"/>
      <c r="BK203" s="16"/>
      <c r="BL203" s="16"/>
      <c r="BM203" s="16"/>
      <c r="BN203" s="16"/>
      <c r="BO203" s="16"/>
      <c r="BP203" s="16"/>
      <c r="BQ203" s="16"/>
      <c r="BR203" s="16"/>
      <c r="BS203" s="16"/>
      <c r="BT203" s="16"/>
      <c r="BU203" s="16"/>
      <c r="BV203" s="16"/>
      <c r="BW203" s="16"/>
      <c r="BX203" s="16"/>
      <c r="BY203" s="16"/>
      <c r="BZ203" s="16"/>
      <c r="CA203" s="16"/>
      <c r="CB203" s="16"/>
      <c r="CC203" s="16"/>
      <c r="CD203" s="16"/>
      <c r="CE203" s="16"/>
      <c r="CF203" s="16"/>
      <c r="CG203" s="16"/>
      <c r="CH203" s="16"/>
      <c r="CI203" s="16"/>
      <c r="CJ203" s="16"/>
      <c r="CK203" s="16"/>
      <c r="CL203" s="16"/>
      <c r="CM203" s="16"/>
      <c r="CN203" s="16"/>
      <c r="CO203" s="16"/>
      <c r="CP203" s="16"/>
      <c r="CQ203" s="16"/>
      <c r="CR203" s="16"/>
      <c r="CS203" s="16"/>
      <c r="CT203" s="16"/>
      <c r="CU203" s="16"/>
      <c r="CV203" s="16"/>
      <c r="CW203" s="16"/>
      <c r="CX203" s="16"/>
      <c r="CY203" s="16"/>
      <c r="CZ203" s="16"/>
      <c r="DA203" s="16"/>
      <c r="DB203" s="16"/>
      <c r="DC203" s="16"/>
      <c r="DD203" s="16"/>
      <c r="DE203" s="16"/>
      <c r="DF203" s="16"/>
      <c r="DG203" s="16"/>
      <c r="DH203" s="16"/>
      <c r="DI203" s="16"/>
      <c r="DJ203" s="16"/>
      <c r="DK203" s="16"/>
      <c r="DL203" s="16"/>
      <c r="DM203" s="16"/>
      <c r="DN203" s="16"/>
      <c r="DO203" s="16"/>
      <c r="DP203" s="16"/>
      <c r="DQ203" s="16"/>
      <c r="DR203" s="16"/>
      <c r="DS203" s="16"/>
      <c r="DT203" s="16"/>
      <c r="DU203" s="16"/>
      <c r="DV203" s="16"/>
      <c r="DW203" s="16"/>
      <c r="DX203" s="16"/>
      <c r="DY203" s="16"/>
      <c r="DZ203" s="16"/>
      <c r="EA203" s="16"/>
      <c r="EB203" s="16"/>
      <c r="EC203" s="16"/>
      <c r="ED203" s="16"/>
      <c r="EE203" s="16"/>
      <c r="EF203" s="16"/>
      <c r="EG203" s="16"/>
      <c r="EH203" s="16"/>
      <c r="EI203" s="16"/>
      <c r="EJ203" s="16"/>
      <c r="EK203" s="16"/>
      <c r="EL203" s="16"/>
      <c r="EM203" s="16"/>
      <c r="EN203" s="16"/>
      <c r="EO203" s="16"/>
      <c r="EP203" s="16"/>
      <c r="EQ203" s="16"/>
      <c r="ER203" s="16"/>
      <c r="ES203" s="16"/>
      <c r="ET203" s="16"/>
      <c r="EU203" s="16"/>
      <c r="EV203" s="16"/>
      <c r="EW203" s="16"/>
      <c r="EX203" s="16"/>
      <c r="EY203" s="16"/>
      <c r="EZ203" s="16"/>
      <c r="FA203" s="16"/>
      <c r="FB203" s="16"/>
      <c r="FC203" s="16"/>
      <c r="FD203" s="16"/>
      <c r="FE203" s="16"/>
      <c r="FF203" s="16"/>
      <c r="FG203" s="16"/>
      <c r="FH203" s="16"/>
      <c r="FI203" s="16"/>
      <c r="FJ203" s="16"/>
      <c r="FK203" s="16"/>
      <c r="FL203" s="16"/>
      <c r="FM203" s="16"/>
      <c r="FN203" s="16"/>
      <c r="FO203" s="16"/>
      <c r="FP203" s="16"/>
      <c r="FQ203" s="16"/>
      <c r="FR203" s="16"/>
      <c r="FS203" s="16"/>
      <c r="FT203" s="16"/>
      <c r="FU203" s="16"/>
      <c r="FV203" s="16"/>
      <c r="FW203" s="16"/>
      <c r="FX203" s="16"/>
      <c r="FY203" s="16"/>
      <c r="FZ203" s="16"/>
      <c r="GA203" s="16"/>
      <c r="GB203" s="16"/>
      <c r="GC203" s="16"/>
      <c r="GD203" s="16"/>
      <c r="GE203" s="16"/>
      <c r="GF203" s="16"/>
      <c r="GG203" s="16"/>
      <c r="GH203" s="16"/>
      <c r="GI203" s="16"/>
      <c r="GJ203" s="16"/>
      <c r="GK203" s="16"/>
      <c r="GL203" s="16"/>
      <c r="GM203" s="16"/>
      <c r="GN203" s="16"/>
      <c r="GO203" s="16"/>
      <c r="GP203" s="16"/>
      <c r="GQ203" s="16"/>
      <c r="GR203" s="16"/>
      <c r="GS203" s="16"/>
      <c r="GT203" s="16"/>
      <c r="GU203" s="16"/>
      <c r="GV203" s="16"/>
      <c r="GW203" s="16"/>
      <c r="GX203" s="16"/>
      <c r="GY203" s="16"/>
      <c r="GZ203" s="16"/>
      <c r="HA203" s="16"/>
      <c r="HB203" s="16"/>
      <c r="HC203" s="16"/>
      <c r="HD203" s="16"/>
      <c r="HE203" s="16"/>
      <c r="HF203" s="16"/>
      <c r="HG203" s="16"/>
      <c r="HH203" s="16"/>
      <c r="HI203" s="16"/>
      <c r="HJ203" s="16"/>
      <c r="HK203" s="16"/>
      <c r="HL203" s="16"/>
      <c r="HM203" s="16"/>
      <c r="HN203" s="16"/>
      <c r="HO203" s="16"/>
      <c r="HP203" s="16"/>
      <c r="HQ203" s="16"/>
      <c r="HR203" s="16"/>
      <c r="HS203" s="16"/>
      <c r="HT203" s="16"/>
      <c r="HU203" s="16"/>
      <c r="HV203" s="16"/>
      <c r="HW203" s="16"/>
      <c r="HX203" s="16"/>
      <c r="HY203" s="16"/>
      <c r="HZ203" s="16"/>
    </row>
    <row r="204" spans="1:234" s="18" customFormat="1" ht="12.75" x14ac:dyDescent="0.2">
      <c r="A204" s="126" t="s">
        <v>287</v>
      </c>
      <c r="B204" s="132" t="s">
        <v>229</v>
      </c>
      <c r="C204" s="115"/>
      <c r="D204" s="116"/>
      <c r="E204" s="32"/>
      <c r="F204" s="191"/>
      <c r="G204" s="16"/>
      <c r="I204" s="16"/>
      <c r="J204" s="16"/>
      <c r="K204" s="16"/>
      <c r="L204" s="16"/>
      <c r="M204" s="16"/>
      <c r="N204" s="16"/>
      <c r="O204" s="16"/>
      <c r="P204" s="16"/>
      <c r="Q204" s="16"/>
      <c r="R204" s="16"/>
      <c r="S204" s="16"/>
      <c r="T204" s="16"/>
      <c r="U204" s="16"/>
      <c r="V204" s="16"/>
      <c r="W204" s="16"/>
      <c r="X204" s="16"/>
      <c r="Y204" s="16"/>
      <c r="Z204" s="16"/>
      <c r="AA204" s="16"/>
      <c r="AB204" s="16"/>
      <c r="AC204" s="16"/>
      <c r="AD204" s="16"/>
      <c r="AE204" s="16"/>
      <c r="AF204" s="16"/>
      <c r="AG204" s="16"/>
      <c r="AH204" s="16"/>
      <c r="AI204" s="16"/>
      <c r="AJ204" s="16"/>
      <c r="AK204" s="16"/>
      <c r="AL204" s="16"/>
      <c r="AM204" s="16"/>
      <c r="AN204" s="16"/>
      <c r="AO204" s="16"/>
      <c r="AP204" s="16"/>
      <c r="AQ204" s="16"/>
      <c r="AR204" s="16"/>
      <c r="AS204" s="16"/>
      <c r="AT204" s="16"/>
      <c r="AU204" s="16"/>
      <c r="AV204" s="16"/>
      <c r="AW204" s="16"/>
      <c r="AX204" s="16"/>
      <c r="AY204" s="16"/>
      <c r="AZ204" s="16"/>
      <c r="BA204" s="16"/>
      <c r="BB204" s="16"/>
      <c r="BC204" s="16"/>
      <c r="BD204" s="16"/>
      <c r="BE204" s="16"/>
      <c r="BF204" s="16"/>
      <c r="BG204" s="16"/>
      <c r="BH204" s="16"/>
      <c r="BI204" s="16"/>
      <c r="BJ204" s="16"/>
      <c r="BK204" s="16"/>
      <c r="BL204" s="16"/>
      <c r="BM204" s="16"/>
      <c r="BN204" s="16"/>
      <c r="BO204" s="16"/>
      <c r="BP204" s="16"/>
      <c r="BQ204" s="16"/>
      <c r="BR204" s="16"/>
      <c r="BS204" s="16"/>
      <c r="BT204" s="16"/>
      <c r="BU204" s="16"/>
      <c r="BV204" s="16"/>
      <c r="BW204" s="16"/>
      <c r="BX204" s="16"/>
      <c r="BY204" s="16"/>
      <c r="BZ204" s="16"/>
      <c r="CA204" s="16"/>
      <c r="CB204" s="16"/>
      <c r="CC204" s="16"/>
      <c r="CD204" s="16"/>
      <c r="CE204" s="16"/>
      <c r="CF204" s="16"/>
      <c r="CG204" s="16"/>
      <c r="CH204" s="16"/>
      <c r="CI204" s="16"/>
      <c r="CJ204" s="16"/>
      <c r="CK204" s="16"/>
      <c r="CL204" s="16"/>
      <c r="CM204" s="16"/>
      <c r="CN204" s="16"/>
      <c r="CO204" s="16"/>
      <c r="CP204" s="16"/>
      <c r="CQ204" s="16"/>
      <c r="CR204" s="16"/>
      <c r="CS204" s="16"/>
      <c r="CT204" s="16"/>
      <c r="CU204" s="16"/>
      <c r="CV204" s="16"/>
      <c r="CW204" s="16"/>
      <c r="CX204" s="16"/>
      <c r="CY204" s="16"/>
      <c r="CZ204" s="16"/>
      <c r="DA204" s="16"/>
      <c r="DB204" s="16"/>
      <c r="DC204" s="16"/>
      <c r="DD204" s="16"/>
      <c r="DE204" s="16"/>
      <c r="DF204" s="16"/>
      <c r="DG204" s="16"/>
      <c r="DH204" s="16"/>
      <c r="DI204" s="16"/>
      <c r="DJ204" s="16"/>
      <c r="DK204" s="16"/>
      <c r="DL204" s="16"/>
      <c r="DM204" s="16"/>
      <c r="DN204" s="16"/>
      <c r="DO204" s="16"/>
      <c r="DP204" s="16"/>
      <c r="DQ204" s="16"/>
      <c r="DR204" s="16"/>
      <c r="DS204" s="16"/>
      <c r="DT204" s="16"/>
      <c r="DU204" s="16"/>
      <c r="DV204" s="16"/>
      <c r="DW204" s="16"/>
      <c r="DX204" s="16"/>
      <c r="DY204" s="16"/>
      <c r="DZ204" s="16"/>
      <c r="EA204" s="16"/>
      <c r="EB204" s="16"/>
      <c r="EC204" s="16"/>
      <c r="ED204" s="16"/>
      <c r="EE204" s="16"/>
      <c r="EF204" s="16"/>
      <c r="EG204" s="16"/>
      <c r="EH204" s="16"/>
      <c r="EI204" s="16"/>
      <c r="EJ204" s="16"/>
      <c r="EK204" s="16"/>
      <c r="EL204" s="16"/>
      <c r="EM204" s="16"/>
      <c r="EN204" s="16"/>
      <c r="EO204" s="16"/>
      <c r="EP204" s="16"/>
      <c r="EQ204" s="16"/>
      <c r="ER204" s="16"/>
      <c r="ES204" s="16"/>
      <c r="ET204" s="16"/>
      <c r="EU204" s="16"/>
      <c r="EV204" s="16"/>
      <c r="EW204" s="16"/>
      <c r="EX204" s="16"/>
      <c r="EY204" s="16"/>
      <c r="EZ204" s="16"/>
      <c r="FA204" s="16"/>
      <c r="FB204" s="16"/>
      <c r="FC204" s="16"/>
      <c r="FD204" s="16"/>
      <c r="FE204" s="16"/>
      <c r="FF204" s="16"/>
      <c r="FG204" s="16"/>
      <c r="FH204" s="16"/>
      <c r="FI204" s="16"/>
      <c r="FJ204" s="16"/>
      <c r="FK204" s="16"/>
      <c r="FL204" s="16"/>
      <c r="FM204" s="16"/>
      <c r="FN204" s="16"/>
      <c r="FO204" s="16"/>
      <c r="FP204" s="16"/>
      <c r="FQ204" s="16"/>
      <c r="FR204" s="16"/>
      <c r="FS204" s="16"/>
      <c r="FT204" s="16"/>
      <c r="FU204" s="16"/>
      <c r="FV204" s="16"/>
      <c r="FW204" s="16"/>
      <c r="FX204" s="16"/>
      <c r="FY204" s="16"/>
      <c r="FZ204" s="16"/>
      <c r="GA204" s="16"/>
      <c r="GB204" s="16"/>
      <c r="GC204" s="16"/>
      <c r="GD204" s="16"/>
      <c r="GE204" s="16"/>
      <c r="GF204" s="16"/>
      <c r="GG204" s="16"/>
      <c r="GH204" s="16"/>
      <c r="GI204" s="16"/>
      <c r="GJ204" s="16"/>
      <c r="GK204" s="16"/>
      <c r="GL204" s="16"/>
      <c r="GM204" s="16"/>
      <c r="GN204" s="16"/>
      <c r="GO204" s="16"/>
      <c r="GP204" s="16"/>
      <c r="GQ204" s="16"/>
      <c r="GR204" s="16"/>
      <c r="GS204" s="16"/>
      <c r="GT204" s="16"/>
      <c r="GU204" s="16"/>
      <c r="GV204" s="16"/>
      <c r="GW204" s="16"/>
      <c r="GX204" s="16"/>
      <c r="GY204" s="16"/>
      <c r="GZ204" s="16"/>
      <c r="HA204" s="16"/>
      <c r="HB204" s="16"/>
      <c r="HC204" s="16"/>
      <c r="HD204" s="16"/>
      <c r="HE204" s="16"/>
      <c r="HF204" s="16"/>
      <c r="HG204" s="16"/>
      <c r="HH204" s="16"/>
      <c r="HI204" s="16"/>
      <c r="HJ204" s="16"/>
      <c r="HK204" s="16"/>
      <c r="HL204" s="16"/>
      <c r="HM204" s="16"/>
      <c r="HN204" s="16"/>
      <c r="HO204" s="16"/>
      <c r="HP204" s="16"/>
      <c r="HQ204" s="16"/>
      <c r="HR204" s="16"/>
      <c r="HS204" s="16"/>
      <c r="HT204" s="16"/>
      <c r="HU204" s="16"/>
      <c r="HV204" s="16"/>
      <c r="HW204" s="16"/>
      <c r="HX204" s="16"/>
      <c r="HY204" s="16"/>
      <c r="HZ204" s="16"/>
    </row>
    <row r="205" spans="1:234" s="18" customFormat="1" ht="12.75" x14ac:dyDescent="0.25">
      <c r="A205" s="126"/>
      <c r="B205" s="112" t="s">
        <v>235</v>
      </c>
      <c r="C205" s="115" t="s">
        <v>52</v>
      </c>
      <c r="D205" s="116">
        <v>30</v>
      </c>
      <c r="E205" s="32"/>
      <c r="F205" s="191">
        <f>+E205*D205</f>
        <v>0</v>
      </c>
      <c r="G205" s="16"/>
      <c r="I205" s="3"/>
      <c r="J205" s="16"/>
      <c r="K205" s="16"/>
      <c r="L205" s="16"/>
      <c r="M205" s="16"/>
      <c r="N205" s="16"/>
      <c r="O205" s="16"/>
      <c r="P205" s="16"/>
      <c r="Q205" s="16"/>
      <c r="R205" s="16"/>
      <c r="S205" s="16"/>
      <c r="T205" s="16"/>
      <c r="U205" s="16"/>
      <c r="V205" s="16"/>
      <c r="W205" s="16"/>
      <c r="X205" s="16"/>
      <c r="Y205" s="16"/>
      <c r="Z205" s="16"/>
      <c r="AA205" s="16"/>
      <c r="AB205" s="16"/>
      <c r="AC205" s="16"/>
      <c r="AD205" s="16"/>
      <c r="AE205" s="16"/>
      <c r="AF205" s="16"/>
      <c r="AG205" s="16"/>
      <c r="AH205" s="16"/>
      <c r="AI205" s="16"/>
      <c r="AJ205" s="16"/>
      <c r="AK205" s="16"/>
      <c r="AL205" s="16"/>
      <c r="AM205" s="16"/>
      <c r="AN205" s="16"/>
      <c r="AO205" s="16"/>
      <c r="AP205" s="16"/>
      <c r="AQ205" s="16"/>
      <c r="AR205" s="16"/>
      <c r="AS205" s="16"/>
      <c r="AT205" s="16"/>
      <c r="AU205" s="16"/>
      <c r="AV205" s="16"/>
      <c r="AW205" s="16"/>
      <c r="AX205" s="16"/>
      <c r="AY205" s="16"/>
      <c r="AZ205" s="16"/>
      <c r="BA205" s="16"/>
      <c r="BB205" s="16"/>
      <c r="BC205" s="16"/>
      <c r="BD205" s="16"/>
      <c r="BE205" s="16"/>
      <c r="BF205" s="16"/>
      <c r="BG205" s="16"/>
      <c r="BH205" s="16"/>
      <c r="BI205" s="16"/>
      <c r="BJ205" s="16"/>
      <c r="BK205" s="16"/>
      <c r="BL205" s="16"/>
      <c r="BM205" s="16"/>
      <c r="BN205" s="16"/>
      <c r="BO205" s="16"/>
      <c r="BP205" s="16"/>
      <c r="BQ205" s="16"/>
      <c r="BR205" s="16"/>
      <c r="BS205" s="16"/>
      <c r="BT205" s="16"/>
      <c r="BU205" s="16"/>
      <c r="BV205" s="16"/>
      <c r="BW205" s="16"/>
      <c r="BX205" s="16"/>
      <c r="BY205" s="16"/>
      <c r="BZ205" s="16"/>
      <c r="CA205" s="16"/>
      <c r="CB205" s="16"/>
      <c r="CC205" s="16"/>
      <c r="CD205" s="16"/>
      <c r="CE205" s="16"/>
      <c r="CF205" s="16"/>
      <c r="CG205" s="16"/>
      <c r="CH205" s="16"/>
      <c r="CI205" s="16"/>
      <c r="CJ205" s="16"/>
      <c r="CK205" s="16"/>
      <c r="CL205" s="16"/>
      <c r="CM205" s="16"/>
      <c r="CN205" s="16"/>
      <c r="CO205" s="16"/>
      <c r="CP205" s="16"/>
      <c r="CQ205" s="16"/>
      <c r="CR205" s="16"/>
      <c r="CS205" s="16"/>
      <c r="CT205" s="16"/>
      <c r="CU205" s="16"/>
      <c r="CV205" s="16"/>
      <c r="CW205" s="16"/>
      <c r="CX205" s="16"/>
      <c r="CY205" s="16"/>
      <c r="CZ205" s="16"/>
      <c r="DA205" s="16"/>
      <c r="DB205" s="16"/>
      <c r="DC205" s="16"/>
      <c r="DD205" s="16"/>
      <c r="DE205" s="16"/>
      <c r="DF205" s="16"/>
      <c r="DG205" s="16"/>
      <c r="DH205" s="16"/>
      <c r="DI205" s="16"/>
      <c r="DJ205" s="16"/>
      <c r="DK205" s="16"/>
      <c r="DL205" s="16"/>
      <c r="DM205" s="16"/>
      <c r="DN205" s="16"/>
      <c r="DO205" s="16"/>
      <c r="DP205" s="16"/>
      <c r="DQ205" s="16"/>
      <c r="DR205" s="16"/>
      <c r="DS205" s="16"/>
      <c r="DT205" s="16"/>
      <c r="DU205" s="16"/>
      <c r="DV205" s="16"/>
      <c r="DW205" s="16"/>
      <c r="DX205" s="16"/>
      <c r="DY205" s="16"/>
      <c r="DZ205" s="16"/>
      <c r="EA205" s="16"/>
      <c r="EB205" s="16"/>
      <c r="EC205" s="16"/>
      <c r="ED205" s="16"/>
      <c r="EE205" s="16"/>
      <c r="EF205" s="16"/>
      <c r="EG205" s="16"/>
      <c r="EH205" s="16"/>
      <c r="EI205" s="16"/>
      <c r="EJ205" s="16"/>
      <c r="EK205" s="16"/>
      <c r="EL205" s="16"/>
      <c r="EM205" s="16"/>
      <c r="EN205" s="16"/>
      <c r="EO205" s="16"/>
      <c r="EP205" s="16"/>
      <c r="EQ205" s="16"/>
      <c r="ER205" s="16"/>
      <c r="ES205" s="16"/>
      <c r="ET205" s="16"/>
      <c r="EU205" s="16"/>
      <c r="EV205" s="16"/>
      <c r="EW205" s="16"/>
      <c r="EX205" s="16"/>
      <c r="EY205" s="16"/>
      <c r="EZ205" s="16"/>
      <c r="FA205" s="16"/>
      <c r="FB205" s="16"/>
      <c r="FC205" s="16"/>
      <c r="FD205" s="16"/>
      <c r="FE205" s="16"/>
      <c r="FF205" s="16"/>
      <c r="FG205" s="16"/>
      <c r="FH205" s="16"/>
      <c r="FI205" s="16"/>
      <c r="FJ205" s="16"/>
      <c r="FK205" s="16"/>
      <c r="FL205" s="16"/>
      <c r="FM205" s="16"/>
      <c r="FN205" s="16"/>
      <c r="FO205" s="16"/>
      <c r="FP205" s="16"/>
      <c r="FQ205" s="16"/>
      <c r="FR205" s="16"/>
      <c r="FS205" s="16"/>
      <c r="FT205" s="16"/>
      <c r="FU205" s="16"/>
      <c r="FV205" s="16"/>
      <c r="FW205" s="16"/>
      <c r="FX205" s="16"/>
      <c r="FY205" s="16"/>
      <c r="FZ205" s="16"/>
      <c r="GA205" s="16"/>
      <c r="GB205" s="16"/>
      <c r="GC205" s="16"/>
      <c r="GD205" s="16"/>
      <c r="GE205" s="16"/>
      <c r="GF205" s="16"/>
      <c r="GG205" s="16"/>
      <c r="GH205" s="16"/>
      <c r="GI205" s="16"/>
      <c r="GJ205" s="16"/>
      <c r="GK205" s="16"/>
      <c r="GL205" s="16"/>
      <c r="GM205" s="16"/>
      <c r="GN205" s="16"/>
      <c r="GO205" s="16"/>
      <c r="GP205" s="16"/>
      <c r="GQ205" s="16"/>
      <c r="GR205" s="16"/>
      <c r="GS205" s="16"/>
      <c r="GT205" s="16"/>
      <c r="GU205" s="16"/>
      <c r="GV205" s="16"/>
      <c r="GW205" s="16"/>
      <c r="GX205" s="16"/>
      <c r="GY205" s="16"/>
      <c r="GZ205" s="16"/>
      <c r="HA205" s="16"/>
      <c r="HB205" s="16"/>
      <c r="HC205" s="16"/>
      <c r="HD205" s="16"/>
      <c r="HE205" s="16"/>
      <c r="HF205" s="16"/>
      <c r="HG205" s="16"/>
      <c r="HH205" s="16"/>
      <c r="HI205" s="16"/>
      <c r="HJ205" s="16"/>
      <c r="HK205" s="16"/>
      <c r="HL205" s="16"/>
      <c r="HM205" s="16"/>
      <c r="HN205" s="16"/>
      <c r="HO205" s="16"/>
      <c r="HP205" s="16"/>
      <c r="HQ205" s="16"/>
      <c r="HR205" s="16"/>
      <c r="HS205" s="16"/>
      <c r="HT205" s="16"/>
      <c r="HU205" s="16"/>
      <c r="HV205" s="16"/>
      <c r="HW205" s="16"/>
      <c r="HX205" s="16"/>
      <c r="HY205" s="16"/>
      <c r="HZ205" s="16"/>
    </row>
    <row r="206" spans="1:234" s="18" customFormat="1" ht="12.75" x14ac:dyDescent="0.2">
      <c r="A206" s="126" t="s">
        <v>288</v>
      </c>
      <c r="B206" s="132" t="s">
        <v>230</v>
      </c>
      <c r="C206" s="115"/>
      <c r="D206" s="116"/>
      <c r="E206" s="32"/>
      <c r="F206" s="191"/>
      <c r="G206" s="16"/>
      <c r="I206" s="16"/>
      <c r="J206" s="16"/>
      <c r="K206" s="16"/>
      <c r="L206" s="16"/>
      <c r="M206" s="16"/>
      <c r="N206" s="16"/>
      <c r="O206" s="16"/>
      <c r="P206" s="16"/>
      <c r="Q206" s="16"/>
      <c r="R206" s="16"/>
      <c r="S206" s="16"/>
      <c r="T206" s="16"/>
      <c r="U206" s="16"/>
      <c r="V206" s="16"/>
      <c r="W206" s="16"/>
      <c r="X206" s="16"/>
      <c r="Y206" s="16"/>
      <c r="Z206" s="16"/>
      <c r="AA206" s="16"/>
      <c r="AB206" s="16"/>
      <c r="AC206" s="16"/>
      <c r="AD206" s="16"/>
      <c r="AE206" s="16"/>
      <c r="AF206" s="16"/>
      <c r="AG206" s="16"/>
      <c r="AH206" s="16"/>
      <c r="AI206" s="16"/>
      <c r="AJ206" s="16"/>
      <c r="AK206" s="16"/>
      <c r="AL206" s="16"/>
      <c r="AM206" s="16"/>
      <c r="AN206" s="16"/>
      <c r="AO206" s="16"/>
      <c r="AP206" s="16"/>
      <c r="AQ206" s="16"/>
      <c r="AR206" s="16"/>
      <c r="AS206" s="16"/>
      <c r="AT206" s="16"/>
      <c r="AU206" s="16"/>
      <c r="AV206" s="16"/>
      <c r="AW206" s="16"/>
      <c r="AX206" s="16"/>
      <c r="AY206" s="16"/>
      <c r="AZ206" s="16"/>
      <c r="BA206" s="16"/>
      <c r="BB206" s="16"/>
      <c r="BC206" s="16"/>
      <c r="BD206" s="16"/>
      <c r="BE206" s="16"/>
      <c r="BF206" s="16"/>
      <c r="BG206" s="16"/>
      <c r="BH206" s="16"/>
      <c r="BI206" s="16"/>
      <c r="BJ206" s="16"/>
      <c r="BK206" s="16"/>
      <c r="BL206" s="16"/>
      <c r="BM206" s="16"/>
      <c r="BN206" s="16"/>
      <c r="BO206" s="16"/>
      <c r="BP206" s="16"/>
      <c r="BQ206" s="16"/>
      <c r="BR206" s="16"/>
      <c r="BS206" s="16"/>
      <c r="BT206" s="16"/>
      <c r="BU206" s="16"/>
      <c r="BV206" s="16"/>
      <c r="BW206" s="16"/>
      <c r="BX206" s="16"/>
      <c r="BY206" s="16"/>
      <c r="BZ206" s="16"/>
      <c r="CA206" s="16"/>
      <c r="CB206" s="16"/>
      <c r="CC206" s="16"/>
      <c r="CD206" s="16"/>
      <c r="CE206" s="16"/>
      <c r="CF206" s="16"/>
      <c r="CG206" s="16"/>
      <c r="CH206" s="16"/>
      <c r="CI206" s="16"/>
      <c r="CJ206" s="16"/>
      <c r="CK206" s="16"/>
      <c r="CL206" s="16"/>
      <c r="CM206" s="16"/>
      <c r="CN206" s="16"/>
      <c r="CO206" s="16"/>
      <c r="CP206" s="16"/>
      <c r="CQ206" s="16"/>
      <c r="CR206" s="16"/>
      <c r="CS206" s="16"/>
      <c r="CT206" s="16"/>
      <c r="CU206" s="16"/>
      <c r="CV206" s="16"/>
      <c r="CW206" s="16"/>
      <c r="CX206" s="16"/>
      <c r="CY206" s="16"/>
      <c r="CZ206" s="16"/>
      <c r="DA206" s="16"/>
      <c r="DB206" s="16"/>
      <c r="DC206" s="16"/>
      <c r="DD206" s="16"/>
      <c r="DE206" s="16"/>
      <c r="DF206" s="16"/>
      <c r="DG206" s="16"/>
      <c r="DH206" s="16"/>
      <c r="DI206" s="16"/>
      <c r="DJ206" s="16"/>
      <c r="DK206" s="16"/>
      <c r="DL206" s="16"/>
      <c r="DM206" s="16"/>
      <c r="DN206" s="16"/>
      <c r="DO206" s="16"/>
      <c r="DP206" s="16"/>
      <c r="DQ206" s="16"/>
      <c r="DR206" s="16"/>
      <c r="DS206" s="16"/>
      <c r="DT206" s="16"/>
      <c r="DU206" s="16"/>
      <c r="DV206" s="16"/>
      <c r="DW206" s="16"/>
      <c r="DX206" s="16"/>
      <c r="DY206" s="16"/>
      <c r="DZ206" s="16"/>
      <c r="EA206" s="16"/>
      <c r="EB206" s="16"/>
      <c r="EC206" s="16"/>
      <c r="ED206" s="16"/>
      <c r="EE206" s="16"/>
      <c r="EF206" s="16"/>
      <c r="EG206" s="16"/>
      <c r="EH206" s="16"/>
      <c r="EI206" s="16"/>
      <c r="EJ206" s="16"/>
      <c r="EK206" s="16"/>
      <c r="EL206" s="16"/>
      <c r="EM206" s="16"/>
      <c r="EN206" s="16"/>
      <c r="EO206" s="16"/>
      <c r="EP206" s="16"/>
      <c r="EQ206" s="16"/>
      <c r="ER206" s="16"/>
      <c r="ES206" s="16"/>
      <c r="ET206" s="16"/>
      <c r="EU206" s="16"/>
      <c r="EV206" s="16"/>
      <c r="EW206" s="16"/>
      <c r="EX206" s="16"/>
      <c r="EY206" s="16"/>
      <c r="EZ206" s="16"/>
      <c r="FA206" s="16"/>
      <c r="FB206" s="16"/>
      <c r="FC206" s="16"/>
      <c r="FD206" s="16"/>
      <c r="FE206" s="16"/>
      <c r="FF206" s="16"/>
      <c r="FG206" s="16"/>
      <c r="FH206" s="16"/>
      <c r="FI206" s="16"/>
      <c r="FJ206" s="16"/>
      <c r="FK206" s="16"/>
      <c r="FL206" s="16"/>
      <c r="FM206" s="16"/>
      <c r="FN206" s="16"/>
      <c r="FO206" s="16"/>
      <c r="FP206" s="16"/>
      <c r="FQ206" s="16"/>
      <c r="FR206" s="16"/>
      <c r="FS206" s="16"/>
      <c r="FT206" s="16"/>
      <c r="FU206" s="16"/>
      <c r="FV206" s="16"/>
      <c r="FW206" s="16"/>
      <c r="FX206" s="16"/>
      <c r="FY206" s="16"/>
      <c r="FZ206" s="16"/>
      <c r="GA206" s="16"/>
      <c r="GB206" s="16"/>
      <c r="GC206" s="16"/>
      <c r="GD206" s="16"/>
      <c r="GE206" s="16"/>
      <c r="GF206" s="16"/>
      <c r="GG206" s="16"/>
      <c r="GH206" s="16"/>
      <c r="GI206" s="16"/>
      <c r="GJ206" s="16"/>
      <c r="GK206" s="16"/>
      <c r="GL206" s="16"/>
      <c r="GM206" s="16"/>
      <c r="GN206" s="16"/>
      <c r="GO206" s="16"/>
      <c r="GP206" s="16"/>
      <c r="GQ206" s="16"/>
      <c r="GR206" s="16"/>
      <c r="GS206" s="16"/>
      <c r="GT206" s="16"/>
      <c r="GU206" s="16"/>
      <c r="GV206" s="16"/>
      <c r="GW206" s="16"/>
      <c r="GX206" s="16"/>
      <c r="GY206" s="16"/>
      <c r="GZ206" s="16"/>
      <c r="HA206" s="16"/>
      <c r="HB206" s="16"/>
      <c r="HC206" s="16"/>
      <c r="HD206" s="16"/>
      <c r="HE206" s="16"/>
      <c r="HF206" s="16"/>
      <c r="HG206" s="16"/>
      <c r="HH206" s="16"/>
      <c r="HI206" s="16"/>
      <c r="HJ206" s="16"/>
      <c r="HK206" s="16"/>
      <c r="HL206" s="16"/>
      <c r="HM206" s="16"/>
      <c r="HN206" s="16"/>
      <c r="HO206" s="16"/>
      <c r="HP206" s="16"/>
      <c r="HQ206" s="16"/>
      <c r="HR206" s="16"/>
      <c r="HS206" s="16"/>
      <c r="HT206" s="16"/>
      <c r="HU206" s="16"/>
      <c r="HV206" s="16"/>
      <c r="HW206" s="16"/>
      <c r="HX206" s="16"/>
      <c r="HY206" s="16"/>
      <c r="HZ206" s="16"/>
    </row>
    <row r="207" spans="1:234" s="18" customFormat="1" ht="12.75" x14ac:dyDescent="0.25">
      <c r="A207" s="126"/>
      <c r="B207" s="112" t="s">
        <v>235</v>
      </c>
      <c r="C207" s="115" t="s">
        <v>52</v>
      </c>
      <c r="D207" s="116">
        <v>138</v>
      </c>
      <c r="E207" s="32"/>
      <c r="F207" s="191">
        <f>+E207*D207</f>
        <v>0</v>
      </c>
      <c r="G207" s="16"/>
      <c r="I207" s="3"/>
      <c r="J207" s="16"/>
      <c r="K207" s="16"/>
      <c r="L207" s="16"/>
      <c r="M207" s="16"/>
      <c r="N207" s="16"/>
      <c r="O207" s="16"/>
      <c r="P207" s="16"/>
      <c r="Q207" s="16"/>
      <c r="R207" s="16"/>
      <c r="S207" s="16"/>
      <c r="T207" s="16"/>
      <c r="U207" s="16"/>
      <c r="V207" s="16"/>
      <c r="W207" s="16"/>
      <c r="X207" s="16"/>
      <c r="Y207" s="16"/>
      <c r="Z207" s="16"/>
      <c r="AA207" s="16"/>
      <c r="AB207" s="16"/>
      <c r="AC207" s="16"/>
      <c r="AD207" s="16"/>
      <c r="AE207" s="16"/>
      <c r="AF207" s="16"/>
      <c r="AG207" s="16"/>
      <c r="AH207" s="16"/>
      <c r="AI207" s="16"/>
      <c r="AJ207" s="16"/>
      <c r="AK207" s="16"/>
      <c r="AL207" s="16"/>
      <c r="AM207" s="16"/>
      <c r="AN207" s="16"/>
      <c r="AO207" s="16"/>
      <c r="AP207" s="16"/>
      <c r="AQ207" s="16"/>
      <c r="AR207" s="16"/>
      <c r="AS207" s="16"/>
      <c r="AT207" s="16"/>
      <c r="AU207" s="16"/>
      <c r="AV207" s="16"/>
      <c r="AW207" s="16"/>
      <c r="AX207" s="16"/>
      <c r="AY207" s="16"/>
      <c r="AZ207" s="16"/>
      <c r="BA207" s="16"/>
      <c r="BB207" s="16"/>
      <c r="BC207" s="16"/>
      <c r="BD207" s="16"/>
      <c r="BE207" s="16"/>
      <c r="BF207" s="16"/>
      <c r="BG207" s="16"/>
      <c r="BH207" s="16"/>
      <c r="BI207" s="16"/>
      <c r="BJ207" s="16"/>
      <c r="BK207" s="16"/>
      <c r="BL207" s="16"/>
      <c r="BM207" s="16"/>
      <c r="BN207" s="16"/>
      <c r="BO207" s="16"/>
      <c r="BP207" s="16"/>
      <c r="BQ207" s="16"/>
      <c r="BR207" s="16"/>
      <c r="BS207" s="16"/>
      <c r="BT207" s="16"/>
      <c r="BU207" s="16"/>
      <c r="BV207" s="16"/>
      <c r="BW207" s="16"/>
      <c r="BX207" s="16"/>
      <c r="BY207" s="16"/>
      <c r="BZ207" s="16"/>
      <c r="CA207" s="16"/>
      <c r="CB207" s="16"/>
      <c r="CC207" s="16"/>
      <c r="CD207" s="16"/>
      <c r="CE207" s="16"/>
      <c r="CF207" s="16"/>
      <c r="CG207" s="16"/>
      <c r="CH207" s="16"/>
      <c r="CI207" s="16"/>
      <c r="CJ207" s="16"/>
      <c r="CK207" s="16"/>
      <c r="CL207" s="16"/>
      <c r="CM207" s="16"/>
      <c r="CN207" s="16"/>
      <c r="CO207" s="16"/>
      <c r="CP207" s="16"/>
      <c r="CQ207" s="16"/>
      <c r="CR207" s="16"/>
      <c r="CS207" s="16"/>
      <c r="CT207" s="16"/>
      <c r="CU207" s="16"/>
      <c r="CV207" s="16"/>
      <c r="CW207" s="16"/>
      <c r="CX207" s="16"/>
      <c r="CY207" s="16"/>
      <c r="CZ207" s="16"/>
      <c r="DA207" s="16"/>
      <c r="DB207" s="16"/>
      <c r="DC207" s="16"/>
      <c r="DD207" s="16"/>
      <c r="DE207" s="16"/>
      <c r="DF207" s="16"/>
      <c r="DG207" s="16"/>
      <c r="DH207" s="16"/>
      <c r="DI207" s="16"/>
      <c r="DJ207" s="16"/>
      <c r="DK207" s="16"/>
      <c r="DL207" s="16"/>
      <c r="DM207" s="16"/>
      <c r="DN207" s="16"/>
      <c r="DO207" s="16"/>
      <c r="DP207" s="16"/>
      <c r="DQ207" s="16"/>
      <c r="DR207" s="16"/>
      <c r="DS207" s="16"/>
      <c r="DT207" s="16"/>
      <c r="DU207" s="16"/>
      <c r="DV207" s="16"/>
      <c r="DW207" s="16"/>
      <c r="DX207" s="16"/>
      <c r="DY207" s="16"/>
      <c r="DZ207" s="16"/>
      <c r="EA207" s="16"/>
      <c r="EB207" s="16"/>
      <c r="EC207" s="16"/>
      <c r="ED207" s="16"/>
      <c r="EE207" s="16"/>
      <c r="EF207" s="16"/>
      <c r="EG207" s="16"/>
      <c r="EH207" s="16"/>
      <c r="EI207" s="16"/>
      <c r="EJ207" s="16"/>
      <c r="EK207" s="16"/>
      <c r="EL207" s="16"/>
      <c r="EM207" s="16"/>
      <c r="EN207" s="16"/>
      <c r="EO207" s="16"/>
      <c r="EP207" s="16"/>
      <c r="EQ207" s="16"/>
      <c r="ER207" s="16"/>
      <c r="ES207" s="16"/>
      <c r="ET207" s="16"/>
      <c r="EU207" s="16"/>
      <c r="EV207" s="16"/>
      <c r="EW207" s="16"/>
      <c r="EX207" s="16"/>
      <c r="EY207" s="16"/>
      <c r="EZ207" s="16"/>
      <c r="FA207" s="16"/>
      <c r="FB207" s="16"/>
      <c r="FC207" s="16"/>
      <c r="FD207" s="16"/>
      <c r="FE207" s="16"/>
      <c r="FF207" s="16"/>
      <c r="FG207" s="16"/>
      <c r="FH207" s="16"/>
      <c r="FI207" s="16"/>
      <c r="FJ207" s="16"/>
      <c r="FK207" s="16"/>
      <c r="FL207" s="16"/>
      <c r="FM207" s="16"/>
      <c r="FN207" s="16"/>
      <c r="FO207" s="16"/>
      <c r="FP207" s="16"/>
      <c r="FQ207" s="16"/>
      <c r="FR207" s="16"/>
      <c r="FS207" s="16"/>
      <c r="FT207" s="16"/>
      <c r="FU207" s="16"/>
      <c r="FV207" s="16"/>
      <c r="FW207" s="16"/>
      <c r="FX207" s="16"/>
      <c r="FY207" s="16"/>
      <c r="FZ207" s="16"/>
      <c r="GA207" s="16"/>
      <c r="GB207" s="16"/>
      <c r="GC207" s="16"/>
      <c r="GD207" s="16"/>
      <c r="GE207" s="16"/>
      <c r="GF207" s="16"/>
      <c r="GG207" s="16"/>
      <c r="GH207" s="16"/>
      <c r="GI207" s="16"/>
      <c r="GJ207" s="16"/>
      <c r="GK207" s="16"/>
      <c r="GL207" s="16"/>
      <c r="GM207" s="16"/>
      <c r="GN207" s="16"/>
      <c r="GO207" s="16"/>
      <c r="GP207" s="16"/>
      <c r="GQ207" s="16"/>
      <c r="GR207" s="16"/>
      <c r="GS207" s="16"/>
      <c r="GT207" s="16"/>
      <c r="GU207" s="16"/>
      <c r="GV207" s="16"/>
      <c r="GW207" s="16"/>
      <c r="GX207" s="16"/>
      <c r="GY207" s="16"/>
      <c r="GZ207" s="16"/>
      <c r="HA207" s="16"/>
      <c r="HB207" s="16"/>
      <c r="HC207" s="16"/>
      <c r="HD207" s="16"/>
      <c r="HE207" s="16"/>
      <c r="HF207" s="16"/>
      <c r="HG207" s="16"/>
      <c r="HH207" s="16"/>
      <c r="HI207" s="16"/>
      <c r="HJ207" s="16"/>
      <c r="HK207" s="16"/>
      <c r="HL207" s="16"/>
      <c r="HM207" s="16"/>
      <c r="HN207" s="16"/>
      <c r="HO207" s="16"/>
      <c r="HP207" s="16"/>
      <c r="HQ207" s="16"/>
      <c r="HR207" s="16"/>
      <c r="HS207" s="16"/>
      <c r="HT207" s="16"/>
      <c r="HU207" s="16"/>
      <c r="HV207" s="16"/>
      <c r="HW207" s="16"/>
      <c r="HX207" s="16"/>
      <c r="HY207" s="16"/>
      <c r="HZ207" s="16"/>
    </row>
    <row r="208" spans="1:234" s="18" customFormat="1" ht="12.75" x14ac:dyDescent="0.2">
      <c r="A208" s="126" t="s">
        <v>289</v>
      </c>
      <c r="B208" s="132" t="s">
        <v>231</v>
      </c>
      <c r="C208" s="115"/>
      <c r="D208" s="116"/>
      <c r="E208" s="32"/>
      <c r="F208" s="191"/>
      <c r="G208" s="16"/>
      <c r="I208" s="16"/>
      <c r="J208" s="16"/>
      <c r="K208" s="16"/>
      <c r="L208" s="16"/>
      <c r="M208" s="16"/>
      <c r="N208" s="16"/>
      <c r="O208" s="16"/>
      <c r="P208" s="16"/>
      <c r="Q208" s="16"/>
      <c r="R208" s="16"/>
      <c r="S208" s="16"/>
      <c r="T208" s="16"/>
      <c r="U208" s="16"/>
      <c r="V208" s="16"/>
      <c r="W208" s="16"/>
      <c r="X208" s="16"/>
      <c r="Y208" s="16"/>
      <c r="Z208" s="16"/>
      <c r="AA208" s="16"/>
      <c r="AB208" s="16"/>
      <c r="AC208" s="16"/>
      <c r="AD208" s="16"/>
      <c r="AE208" s="16"/>
      <c r="AF208" s="16"/>
      <c r="AG208" s="16"/>
      <c r="AH208" s="16"/>
      <c r="AI208" s="16"/>
      <c r="AJ208" s="16"/>
      <c r="AK208" s="16"/>
      <c r="AL208" s="16"/>
      <c r="AM208" s="16"/>
      <c r="AN208" s="16"/>
      <c r="AO208" s="16"/>
      <c r="AP208" s="16"/>
      <c r="AQ208" s="16"/>
      <c r="AR208" s="16"/>
      <c r="AS208" s="16"/>
      <c r="AT208" s="16"/>
      <c r="AU208" s="16"/>
      <c r="AV208" s="16"/>
      <c r="AW208" s="16"/>
      <c r="AX208" s="16"/>
      <c r="AY208" s="16"/>
      <c r="AZ208" s="16"/>
      <c r="BA208" s="16"/>
      <c r="BB208" s="16"/>
      <c r="BC208" s="16"/>
      <c r="BD208" s="16"/>
      <c r="BE208" s="16"/>
      <c r="BF208" s="16"/>
      <c r="BG208" s="16"/>
      <c r="BH208" s="16"/>
      <c r="BI208" s="16"/>
      <c r="BJ208" s="16"/>
      <c r="BK208" s="16"/>
      <c r="BL208" s="16"/>
      <c r="BM208" s="16"/>
      <c r="BN208" s="16"/>
      <c r="BO208" s="16"/>
      <c r="BP208" s="16"/>
      <c r="BQ208" s="16"/>
      <c r="BR208" s="16"/>
      <c r="BS208" s="16"/>
      <c r="BT208" s="16"/>
      <c r="BU208" s="16"/>
      <c r="BV208" s="16"/>
      <c r="BW208" s="16"/>
      <c r="BX208" s="16"/>
      <c r="BY208" s="16"/>
      <c r="BZ208" s="16"/>
      <c r="CA208" s="16"/>
      <c r="CB208" s="16"/>
      <c r="CC208" s="16"/>
      <c r="CD208" s="16"/>
      <c r="CE208" s="16"/>
      <c r="CF208" s="16"/>
      <c r="CG208" s="16"/>
      <c r="CH208" s="16"/>
      <c r="CI208" s="16"/>
      <c r="CJ208" s="16"/>
      <c r="CK208" s="16"/>
      <c r="CL208" s="16"/>
      <c r="CM208" s="16"/>
      <c r="CN208" s="16"/>
      <c r="CO208" s="16"/>
      <c r="CP208" s="16"/>
      <c r="CQ208" s="16"/>
      <c r="CR208" s="16"/>
      <c r="CS208" s="16"/>
      <c r="CT208" s="16"/>
      <c r="CU208" s="16"/>
      <c r="CV208" s="16"/>
      <c r="CW208" s="16"/>
      <c r="CX208" s="16"/>
      <c r="CY208" s="16"/>
      <c r="CZ208" s="16"/>
      <c r="DA208" s="16"/>
      <c r="DB208" s="16"/>
      <c r="DC208" s="16"/>
      <c r="DD208" s="16"/>
      <c r="DE208" s="16"/>
      <c r="DF208" s="16"/>
      <c r="DG208" s="16"/>
      <c r="DH208" s="16"/>
      <c r="DI208" s="16"/>
      <c r="DJ208" s="16"/>
      <c r="DK208" s="16"/>
      <c r="DL208" s="16"/>
      <c r="DM208" s="16"/>
      <c r="DN208" s="16"/>
      <c r="DO208" s="16"/>
      <c r="DP208" s="16"/>
      <c r="DQ208" s="16"/>
      <c r="DR208" s="16"/>
      <c r="DS208" s="16"/>
      <c r="DT208" s="16"/>
      <c r="DU208" s="16"/>
      <c r="DV208" s="16"/>
      <c r="DW208" s="16"/>
      <c r="DX208" s="16"/>
      <c r="DY208" s="16"/>
      <c r="DZ208" s="16"/>
      <c r="EA208" s="16"/>
      <c r="EB208" s="16"/>
      <c r="EC208" s="16"/>
      <c r="ED208" s="16"/>
      <c r="EE208" s="16"/>
      <c r="EF208" s="16"/>
      <c r="EG208" s="16"/>
      <c r="EH208" s="16"/>
      <c r="EI208" s="16"/>
      <c r="EJ208" s="16"/>
      <c r="EK208" s="16"/>
      <c r="EL208" s="16"/>
      <c r="EM208" s="16"/>
      <c r="EN208" s="16"/>
      <c r="EO208" s="16"/>
      <c r="EP208" s="16"/>
      <c r="EQ208" s="16"/>
      <c r="ER208" s="16"/>
      <c r="ES208" s="16"/>
      <c r="ET208" s="16"/>
      <c r="EU208" s="16"/>
      <c r="EV208" s="16"/>
      <c r="EW208" s="16"/>
      <c r="EX208" s="16"/>
      <c r="EY208" s="16"/>
      <c r="EZ208" s="16"/>
      <c r="FA208" s="16"/>
      <c r="FB208" s="16"/>
      <c r="FC208" s="16"/>
      <c r="FD208" s="16"/>
      <c r="FE208" s="16"/>
      <c r="FF208" s="16"/>
      <c r="FG208" s="16"/>
      <c r="FH208" s="16"/>
      <c r="FI208" s="16"/>
      <c r="FJ208" s="16"/>
      <c r="FK208" s="16"/>
      <c r="FL208" s="16"/>
      <c r="FM208" s="16"/>
      <c r="FN208" s="16"/>
      <c r="FO208" s="16"/>
      <c r="FP208" s="16"/>
      <c r="FQ208" s="16"/>
      <c r="FR208" s="16"/>
      <c r="FS208" s="16"/>
      <c r="FT208" s="16"/>
      <c r="FU208" s="16"/>
      <c r="FV208" s="16"/>
      <c r="FW208" s="16"/>
      <c r="FX208" s="16"/>
      <c r="FY208" s="16"/>
      <c r="FZ208" s="16"/>
      <c r="GA208" s="16"/>
      <c r="GB208" s="16"/>
      <c r="GC208" s="16"/>
      <c r="GD208" s="16"/>
      <c r="GE208" s="16"/>
      <c r="GF208" s="16"/>
      <c r="GG208" s="16"/>
      <c r="GH208" s="16"/>
      <c r="GI208" s="16"/>
      <c r="GJ208" s="16"/>
      <c r="GK208" s="16"/>
      <c r="GL208" s="16"/>
      <c r="GM208" s="16"/>
      <c r="GN208" s="16"/>
      <c r="GO208" s="16"/>
      <c r="GP208" s="16"/>
      <c r="GQ208" s="16"/>
      <c r="GR208" s="16"/>
      <c r="GS208" s="16"/>
      <c r="GT208" s="16"/>
      <c r="GU208" s="16"/>
      <c r="GV208" s="16"/>
      <c r="GW208" s="16"/>
      <c r="GX208" s="16"/>
      <c r="GY208" s="16"/>
      <c r="GZ208" s="16"/>
      <c r="HA208" s="16"/>
      <c r="HB208" s="16"/>
      <c r="HC208" s="16"/>
      <c r="HD208" s="16"/>
      <c r="HE208" s="16"/>
      <c r="HF208" s="16"/>
      <c r="HG208" s="16"/>
      <c r="HH208" s="16"/>
      <c r="HI208" s="16"/>
      <c r="HJ208" s="16"/>
      <c r="HK208" s="16"/>
      <c r="HL208" s="16"/>
      <c r="HM208" s="16"/>
      <c r="HN208" s="16"/>
      <c r="HO208" s="16"/>
      <c r="HP208" s="16"/>
      <c r="HQ208" s="16"/>
      <c r="HR208" s="16"/>
      <c r="HS208" s="16"/>
      <c r="HT208" s="16"/>
      <c r="HU208" s="16"/>
      <c r="HV208" s="16"/>
      <c r="HW208" s="16"/>
      <c r="HX208" s="16"/>
      <c r="HY208" s="16"/>
      <c r="HZ208" s="16"/>
    </row>
    <row r="209" spans="1:234" s="18" customFormat="1" ht="12.75" x14ac:dyDescent="0.25">
      <c r="A209" s="126"/>
      <c r="B209" s="112" t="s">
        <v>235</v>
      </c>
      <c r="C209" s="115" t="s">
        <v>52</v>
      </c>
      <c r="D209" s="116">
        <v>76</v>
      </c>
      <c r="E209" s="32"/>
      <c r="F209" s="191">
        <f>+E209*D209</f>
        <v>0</v>
      </c>
      <c r="G209" s="16"/>
      <c r="I209" s="3"/>
      <c r="J209" s="16"/>
      <c r="K209" s="16"/>
      <c r="L209" s="16"/>
      <c r="M209" s="16"/>
      <c r="N209" s="16"/>
      <c r="O209" s="16"/>
      <c r="P209" s="16"/>
      <c r="Q209" s="16"/>
      <c r="R209" s="16"/>
      <c r="S209" s="16"/>
      <c r="T209" s="16"/>
      <c r="U209" s="16"/>
      <c r="V209" s="16"/>
      <c r="W209" s="16"/>
      <c r="X209" s="16"/>
      <c r="Y209" s="16"/>
      <c r="Z209" s="16"/>
      <c r="AA209" s="16"/>
      <c r="AB209" s="16"/>
      <c r="AC209" s="16"/>
      <c r="AD209" s="16"/>
      <c r="AE209" s="16"/>
      <c r="AF209" s="16"/>
      <c r="AG209" s="16"/>
      <c r="AH209" s="16"/>
      <c r="AI209" s="16"/>
      <c r="AJ209" s="16"/>
      <c r="AK209" s="16"/>
      <c r="AL209" s="16"/>
      <c r="AM209" s="16"/>
      <c r="AN209" s="16"/>
      <c r="AO209" s="16"/>
      <c r="AP209" s="16"/>
      <c r="AQ209" s="16"/>
      <c r="AR209" s="16"/>
      <c r="AS209" s="16"/>
      <c r="AT209" s="16"/>
      <c r="AU209" s="16"/>
      <c r="AV209" s="16"/>
      <c r="AW209" s="16"/>
      <c r="AX209" s="16"/>
      <c r="AY209" s="16"/>
      <c r="AZ209" s="16"/>
      <c r="BA209" s="16"/>
      <c r="BB209" s="16"/>
      <c r="BC209" s="16"/>
      <c r="BD209" s="16"/>
      <c r="BE209" s="16"/>
      <c r="BF209" s="16"/>
      <c r="BG209" s="16"/>
      <c r="BH209" s="16"/>
      <c r="BI209" s="16"/>
      <c r="BJ209" s="16"/>
      <c r="BK209" s="16"/>
      <c r="BL209" s="16"/>
      <c r="BM209" s="16"/>
      <c r="BN209" s="16"/>
      <c r="BO209" s="16"/>
      <c r="BP209" s="16"/>
      <c r="BQ209" s="16"/>
      <c r="BR209" s="16"/>
      <c r="BS209" s="16"/>
      <c r="BT209" s="16"/>
      <c r="BU209" s="16"/>
      <c r="BV209" s="16"/>
      <c r="BW209" s="16"/>
      <c r="BX209" s="16"/>
      <c r="BY209" s="16"/>
      <c r="BZ209" s="16"/>
      <c r="CA209" s="16"/>
      <c r="CB209" s="16"/>
      <c r="CC209" s="16"/>
      <c r="CD209" s="16"/>
      <c r="CE209" s="16"/>
      <c r="CF209" s="16"/>
      <c r="CG209" s="16"/>
      <c r="CH209" s="16"/>
      <c r="CI209" s="16"/>
      <c r="CJ209" s="16"/>
      <c r="CK209" s="16"/>
      <c r="CL209" s="16"/>
      <c r="CM209" s="16"/>
      <c r="CN209" s="16"/>
      <c r="CO209" s="16"/>
      <c r="CP209" s="16"/>
      <c r="CQ209" s="16"/>
      <c r="CR209" s="16"/>
      <c r="CS209" s="16"/>
      <c r="CT209" s="16"/>
      <c r="CU209" s="16"/>
      <c r="CV209" s="16"/>
      <c r="CW209" s="16"/>
      <c r="CX209" s="16"/>
      <c r="CY209" s="16"/>
      <c r="CZ209" s="16"/>
      <c r="DA209" s="16"/>
      <c r="DB209" s="16"/>
      <c r="DC209" s="16"/>
      <c r="DD209" s="16"/>
      <c r="DE209" s="16"/>
      <c r="DF209" s="16"/>
      <c r="DG209" s="16"/>
      <c r="DH209" s="16"/>
      <c r="DI209" s="16"/>
      <c r="DJ209" s="16"/>
      <c r="DK209" s="16"/>
      <c r="DL209" s="16"/>
      <c r="DM209" s="16"/>
      <c r="DN209" s="16"/>
      <c r="DO209" s="16"/>
      <c r="DP209" s="16"/>
      <c r="DQ209" s="16"/>
      <c r="DR209" s="16"/>
      <c r="DS209" s="16"/>
      <c r="DT209" s="16"/>
      <c r="DU209" s="16"/>
      <c r="DV209" s="16"/>
      <c r="DW209" s="16"/>
      <c r="DX209" s="16"/>
      <c r="DY209" s="16"/>
      <c r="DZ209" s="16"/>
      <c r="EA209" s="16"/>
      <c r="EB209" s="16"/>
      <c r="EC209" s="16"/>
      <c r="ED209" s="16"/>
      <c r="EE209" s="16"/>
      <c r="EF209" s="16"/>
      <c r="EG209" s="16"/>
      <c r="EH209" s="16"/>
      <c r="EI209" s="16"/>
      <c r="EJ209" s="16"/>
      <c r="EK209" s="16"/>
      <c r="EL209" s="16"/>
      <c r="EM209" s="16"/>
      <c r="EN209" s="16"/>
      <c r="EO209" s="16"/>
      <c r="EP209" s="16"/>
      <c r="EQ209" s="16"/>
      <c r="ER209" s="16"/>
      <c r="ES209" s="16"/>
      <c r="ET209" s="16"/>
      <c r="EU209" s="16"/>
      <c r="EV209" s="16"/>
      <c r="EW209" s="16"/>
      <c r="EX209" s="16"/>
      <c r="EY209" s="16"/>
      <c r="EZ209" s="16"/>
      <c r="FA209" s="16"/>
      <c r="FB209" s="16"/>
      <c r="FC209" s="16"/>
      <c r="FD209" s="16"/>
      <c r="FE209" s="16"/>
      <c r="FF209" s="16"/>
      <c r="FG209" s="16"/>
      <c r="FH209" s="16"/>
      <c r="FI209" s="16"/>
      <c r="FJ209" s="16"/>
      <c r="FK209" s="16"/>
      <c r="FL209" s="16"/>
      <c r="FM209" s="16"/>
      <c r="FN209" s="16"/>
      <c r="FO209" s="16"/>
      <c r="FP209" s="16"/>
      <c r="FQ209" s="16"/>
      <c r="FR209" s="16"/>
      <c r="FS209" s="16"/>
      <c r="FT209" s="16"/>
      <c r="FU209" s="16"/>
      <c r="FV209" s="16"/>
      <c r="FW209" s="16"/>
      <c r="FX209" s="16"/>
      <c r="FY209" s="16"/>
      <c r="FZ209" s="16"/>
      <c r="GA209" s="16"/>
      <c r="GB209" s="16"/>
      <c r="GC209" s="16"/>
      <c r="GD209" s="16"/>
      <c r="GE209" s="16"/>
      <c r="GF209" s="16"/>
      <c r="GG209" s="16"/>
      <c r="GH209" s="16"/>
      <c r="GI209" s="16"/>
      <c r="GJ209" s="16"/>
      <c r="GK209" s="16"/>
      <c r="GL209" s="16"/>
      <c r="GM209" s="16"/>
      <c r="GN209" s="16"/>
      <c r="GO209" s="16"/>
      <c r="GP209" s="16"/>
      <c r="GQ209" s="16"/>
      <c r="GR209" s="16"/>
      <c r="GS209" s="16"/>
      <c r="GT209" s="16"/>
      <c r="GU209" s="16"/>
      <c r="GV209" s="16"/>
      <c r="GW209" s="16"/>
      <c r="GX209" s="16"/>
      <c r="GY209" s="16"/>
      <c r="GZ209" s="16"/>
      <c r="HA209" s="16"/>
      <c r="HB209" s="16"/>
      <c r="HC209" s="16"/>
      <c r="HD209" s="16"/>
      <c r="HE209" s="16"/>
      <c r="HF209" s="16"/>
      <c r="HG209" s="16"/>
      <c r="HH209" s="16"/>
      <c r="HI209" s="16"/>
      <c r="HJ209" s="16"/>
      <c r="HK209" s="16"/>
      <c r="HL209" s="16"/>
      <c r="HM209" s="16"/>
      <c r="HN209" s="16"/>
      <c r="HO209" s="16"/>
      <c r="HP209" s="16"/>
      <c r="HQ209" s="16"/>
      <c r="HR209" s="16"/>
      <c r="HS209" s="16"/>
      <c r="HT209" s="16"/>
      <c r="HU209" s="16"/>
      <c r="HV209" s="16"/>
      <c r="HW209" s="16"/>
      <c r="HX209" s="16"/>
      <c r="HY209" s="16"/>
      <c r="HZ209" s="16"/>
    </row>
    <row r="210" spans="1:234" s="18" customFormat="1" ht="12.75" x14ac:dyDescent="0.2">
      <c r="A210" s="126" t="s">
        <v>290</v>
      </c>
      <c r="B210" s="132" t="s">
        <v>232</v>
      </c>
      <c r="C210" s="115"/>
      <c r="D210" s="116"/>
      <c r="E210" s="32"/>
      <c r="F210" s="191"/>
      <c r="G210" s="16"/>
      <c r="I210" s="16"/>
      <c r="J210" s="16"/>
      <c r="K210" s="16"/>
      <c r="L210" s="16"/>
      <c r="M210" s="16"/>
      <c r="N210" s="16"/>
      <c r="O210" s="16"/>
      <c r="P210" s="16"/>
      <c r="Q210" s="16"/>
      <c r="R210" s="16"/>
      <c r="S210" s="16"/>
      <c r="T210" s="16"/>
      <c r="U210" s="16"/>
      <c r="V210" s="16"/>
      <c r="W210" s="16"/>
      <c r="X210" s="16"/>
      <c r="Y210" s="16"/>
      <c r="Z210" s="16"/>
      <c r="AA210" s="16"/>
      <c r="AB210" s="16"/>
      <c r="AC210" s="16"/>
      <c r="AD210" s="16"/>
      <c r="AE210" s="16"/>
      <c r="AF210" s="16"/>
      <c r="AG210" s="16"/>
      <c r="AH210" s="16"/>
      <c r="AI210" s="16"/>
      <c r="AJ210" s="16"/>
      <c r="AK210" s="16"/>
      <c r="AL210" s="16"/>
      <c r="AM210" s="16"/>
      <c r="AN210" s="16"/>
      <c r="AO210" s="16"/>
      <c r="AP210" s="16"/>
      <c r="AQ210" s="16"/>
      <c r="AR210" s="16"/>
      <c r="AS210" s="16"/>
      <c r="AT210" s="16"/>
      <c r="AU210" s="16"/>
      <c r="AV210" s="16"/>
      <c r="AW210" s="16"/>
      <c r="AX210" s="16"/>
      <c r="AY210" s="16"/>
      <c r="AZ210" s="16"/>
      <c r="BA210" s="16"/>
      <c r="BB210" s="16"/>
      <c r="BC210" s="16"/>
      <c r="BD210" s="16"/>
      <c r="BE210" s="16"/>
      <c r="BF210" s="16"/>
      <c r="BG210" s="16"/>
      <c r="BH210" s="16"/>
      <c r="BI210" s="16"/>
      <c r="BJ210" s="16"/>
      <c r="BK210" s="16"/>
      <c r="BL210" s="16"/>
      <c r="BM210" s="16"/>
      <c r="BN210" s="16"/>
      <c r="BO210" s="16"/>
      <c r="BP210" s="16"/>
      <c r="BQ210" s="16"/>
      <c r="BR210" s="16"/>
      <c r="BS210" s="16"/>
      <c r="BT210" s="16"/>
      <c r="BU210" s="16"/>
      <c r="BV210" s="16"/>
      <c r="BW210" s="16"/>
      <c r="BX210" s="16"/>
      <c r="BY210" s="16"/>
      <c r="BZ210" s="16"/>
      <c r="CA210" s="16"/>
      <c r="CB210" s="16"/>
      <c r="CC210" s="16"/>
      <c r="CD210" s="16"/>
      <c r="CE210" s="16"/>
      <c r="CF210" s="16"/>
      <c r="CG210" s="16"/>
      <c r="CH210" s="16"/>
      <c r="CI210" s="16"/>
      <c r="CJ210" s="16"/>
      <c r="CK210" s="16"/>
      <c r="CL210" s="16"/>
      <c r="CM210" s="16"/>
      <c r="CN210" s="16"/>
      <c r="CO210" s="16"/>
      <c r="CP210" s="16"/>
      <c r="CQ210" s="16"/>
      <c r="CR210" s="16"/>
      <c r="CS210" s="16"/>
      <c r="CT210" s="16"/>
      <c r="CU210" s="16"/>
      <c r="CV210" s="16"/>
      <c r="CW210" s="16"/>
      <c r="CX210" s="16"/>
      <c r="CY210" s="16"/>
      <c r="CZ210" s="16"/>
      <c r="DA210" s="16"/>
      <c r="DB210" s="16"/>
      <c r="DC210" s="16"/>
      <c r="DD210" s="16"/>
      <c r="DE210" s="16"/>
      <c r="DF210" s="16"/>
      <c r="DG210" s="16"/>
      <c r="DH210" s="16"/>
      <c r="DI210" s="16"/>
      <c r="DJ210" s="16"/>
      <c r="DK210" s="16"/>
      <c r="DL210" s="16"/>
      <c r="DM210" s="16"/>
      <c r="DN210" s="16"/>
      <c r="DO210" s="16"/>
      <c r="DP210" s="16"/>
      <c r="DQ210" s="16"/>
      <c r="DR210" s="16"/>
      <c r="DS210" s="16"/>
      <c r="DT210" s="16"/>
      <c r="DU210" s="16"/>
      <c r="DV210" s="16"/>
      <c r="DW210" s="16"/>
      <c r="DX210" s="16"/>
      <c r="DY210" s="16"/>
      <c r="DZ210" s="16"/>
      <c r="EA210" s="16"/>
      <c r="EB210" s="16"/>
      <c r="EC210" s="16"/>
      <c r="ED210" s="16"/>
      <c r="EE210" s="16"/>
      <c r="EF210" s="16"/>
      <c r="EG210" s="16"/>
      <c r="EH210" s="16"/>
      <c r="EI210" s="16"/>
      <c r="EJ210" s="16"/>
      <c r="EK210" s="16"/>
      <c r="EL210" s="16"/>
      <c r="EM210" s="16"/>
      <c r="EN210" s="16"/>
      <c r="EO210" s="16"/>
      <c r="EP210" s="16"/>
      <c r="EQ210" s="16"/>
      <c r="ER210" s="16"/>
      <c r="ES210" s="16"/>
      <c r="ET210" s="16"/>
      <c r="EU210" s="16"/>
      <c r="EV210" s="16"/>
      <c r="EW210" s="16"/>
      <c r="EX210" s="16"/>
      <c r="EY210" s="16"/>
      <c r="EZ210" s="16"/>
      <c r="FA210" s="16"/>
      <c r="FB210" s="16"/>
      <c r="FC210" s="16"/>
      <c r="FD210" s="16"/>
      <c r="FE210" s="16"/>
      <c r="FF210" s="16"/>
      <c r="FG210" s="16"/>
      <c r="FH210" s="16"/>
      <c r="FI210" s="16"/>
      <c r="FJ210" s="16"/>
      <c r="FK210" s="16"/>
      <c r="FL210" s="16"/>
      <c r="FM210" s="16"/>
      <c r="FN210" s="16"/>
      <c r="FO210" s="16"/>
      <c r="FP210" s="16"/>
      <c r="FQ210" s="16"/>
      <c r="FR210" s="16"/>
      <c r="FS210" s="16"/>
      <c r="FT210" s="16"/>
      <c r="FU210" s="16"/>
      <c r="FV210" s="16"/>
      <c r="FW210" s="16"/>
      <c r="FX210" s="16"/>
      <c r="FY210" s="16"/>
      <c r="FZ210" s="16"/>
      <c r="GA210" s="16"/>
      <c r="GB210" s="16"/>
      <c r="GC210" s="16"/>
      <c r="GD210" s="16"/>
      <c r="GE210" s="16"/>
      <c r="GF210" s="16"/>
      <c r="GG210" s="16"/>
      <c r="GH210" s="16"/>
      <c r="GI210" s="16"/>
      <c r="GJ210" s="16"/>
      <c r="GK210" s="16"/>
      <c r="GL210" s="16"/>
      <c r="GM210" s="16"/>
      <c r="GN210" s="16"/>
      <c r="GO210" s="16"/>
      <c r="GP210" s="16"/>
      <c r="GQ210" s="16"/>
      <c r="GR210" s="16"/>
      <c r="GS210" s="16"/>
      <c r="GT210" s="16"/>
      <c r="GU210" s="16"/>
      <c r="GV210" s="16"/>
      <c r="GW210" s="16"/>
      <c r="GX210" s="16"/>
      <c r="GY210" s="16"/>
      <c r="GZ210" s="16"/>
      <c r="HA210" s="16"/>
      <c r="HB210" s="16"/>
      <c r="HC210" s="16"/>
      <c r="HD210" s="16"/>
      <c r="HE210" s="16"/>
      <c r="HF210" s="16"/>
      <c r="HG210" s="16"/>
      <c r="HH210" s="16"/>
      <c r="HI210" s="16"/>
      <c r="HJ210" s="16"/>
      <c r="HK210" s="16"/>
      <c r="HL210" s="16"/>
      <c r="HM210" s="16"/>
      <c r="HN210" s="16"/>
      <c r="HO210" s="16"/>
      <c r="HP210" s="16"/>
      <c r="HQ210" s="16"/>
      <c r="HR210" s="16"/>
      <c r="HS210" s="16"/>
      <c r="HT210" s="16"/>
      <c r="HU210" s="16"/>
      <c r="HV210" s="16"/>
      <c r="HW210" s="16"/>
      <c r="HX210" s="16"/>
      <c r="HY210" s="16"/>
      <c r="HZ210" s="16"/>
    </row>
    <row r="211" spans="1:234" s="18" customFormat="1" ht="12.75" x14ac:dyDescent="0.25">
      <c r="A211" s="126"/>
      <c r="B211" s="112" t="s">
        <v>235</v>
      </c>
      <c r="C211" s="115" t="s">
        <v>52</v>
      </c>
      <c r="D211" s="116">
        <v>74</v>
      </c>
      <c r="E211" s="32"/>
      <c r="F211" s="191">
        <f>+E211*D211</f>
        <v>0</v>
      </c>
      <c r="G211" s="16"/>
      <c r="I211" s="3"/>
      <c r="J211" s="16"/>
      <c r="K211" s="16"/>
      <c r="L211" s="16"/>
      <c r="M211" s="16"/>
      <c r="N211" s="16"/>
      <c r="O211" s="16"/>
      <c r="P211" s="16"/>
      <c r="Q211" s="16"/>
      <c r="R211" s="16"/>
      <c r="S211" s="16"/>
      <c r="T211" s="16"/>
      <c r="U211" s="16"/>
      <c r="V211" s="16"/>
      <c r="W211" s="16"/>
      <c r="X211" s="16"/>
      <c r="Y211" s="16"/>
      <c r="Z211" s="16"/>
      <c r="AA211" s="16"/>
      <c r="AB211" s="16"/>
      <c r="AC211" s="16"/>
      <c r="AD211" s="16"/>
      <c r="AE211" s="16"/>
      <c r="AF211" s="16"/>
      <c r="AG211" s="16"/>
      <c r="AH211" s="16"/>
      <c r="AI211" s="16"/>
      <c r="AJ211" s="16"/>
      <c r="AK211" s="16"/>
      <c r="AL211" s="16"/>
      <c r="AM211" s="16"/>
      <c r="AN211" s="16"/>
      <c r="AO211" s="16"/>
      <c r="AP211" s="16"/>
      <c r="AQ211" s="16"/>
      <c r="AR211" s="16"/>
      <c r="AS211" s="16"/>
      <c r="AT211" s="16"/>
      <c r="AU211" s="16"/>
      <c r="AV211" s="16"/>
      <c r="AW211" s="16"/>
      <c r="AX211" s="16"/>
      <c r="AY211" s="16"/>
      <c r="AZ211" s="16"/>
      <c r="BA211" s="16"/>
      <c r="BB211" s="16"/>
      <c r="BC211" s="16"/>
      <c r="BD211" s="16"/>
      <c r="BE211" s="16"/>
      <c r="BF211" s="16"/>
      <c r="BG211" s="16"/>
      <c r="BH211" s="16"/>
      <c r="BI211" s="16"/>
      <c r="BJ211" s="16"/>
      <c r="BK211" s="16"/>
      <c r="BL211" s="16"/>
      <c r="BM211" s="16"/>
      <c r="BN211" s="16"/>
      <c r="BO211" s="16"/>
      <c r="BP211" s="16"/>
      <c r="BQ211" s="16"/>
      <c r="BR211" s="16"/>
      <c r="BS211" s="16"/>
      <c r="BT211" s="16"/>
      <c r="BU211" s="16"/>
      <c r="BV211" s="16"/>
      <c r="BW211" s="16"/>
      <c r="BX211" s="16"/>
      <c r="BY211" s="16"/>
      <c r="BZ211" s="16"/>
      <c r="CA211" s="16"/>
      <c r="CB211" s="16"/>
      <c r="CC211" s="16"/>
      <c r="CD211" s="16"/>
      <c r="CE211" s="16"/>
      <c r="CF211" s="16"/>
      <c r="CG211" s="16"/>
      <c r="CH211" s="16"/>
      <c r="CI211" s="16"/>
      <c r="CJ211" s="16"/>
      <c r="CK211" s="16"/>
      <c r="CL211" s="16"/>
      <c r="CM211" s="16"/>
      <c r="CN211" s="16"/>
      <c r="CO211" s="16"/>
      <c r="CP211" s="16"/>
      <c r="CQ211" s="16"/>
      <c r="CR211" s="16"/>
      <c r="CS211" s="16"/>
      <c r="CT211" s="16"/>
      <c r="CU211" s="16"/>
      <c r="CV211" s="16"/>
      <c r="CW211" s="16"/>
      <c r="CX211" s="16"/>
      <c r="CY211" s="16"/>
      <c r="CZ211" s="16"/>
      <c r="DA211" s="16"/>
      <c r="DB211" s="16"/>
      <c r="DC211" s="16"/>
      <c r="DD211" s="16"/>
      <c r="DE211" s="16"/>
      <c r="DF211" s="16"/>
      <c r="DG211" s="16"/>
      <c r="DH211" s="16"/>
      <c r="DI211" s="16"/>
      <c r="DJ211" s="16"/>
      <c r="DK211" s="16"/>
      <c r="DL211" s="16"/>
      <c r="DM211" s="16"/>
      <c r="DN211" s="16"/>
      <c r="DO211" s="16"/>
      <c r="DP211" s="16"/>
      <c r="DQ211" s="16"/>
      <c r="DR211" s="16"/>
      <c r="DS211" s="16"/>
      <c r="DT211" s="16"/>
      <c r="DU211" s="16"/>
      <c r="DV211" s="16"/>
      <c r="DW211" s="16"/>
      <c r="DX211" s="16"/>
      <c r="DY211" s="16"/>
      <c r="DZ211" s="16"/>
      <c r="EA211" s="16"/>
      <c r="EB211" s="16"/>
      <c r="EC211" s="16"/>
      <c r="ED211" s="16"/>
      <c r="EE211" s="16"/>
      <c r="EF211" s="16"/>
      <c r="EG211" s="16"/>
      <c r="EH211" s="16"/>
      <c r="EI211" s="16"/>
      <c r="EJ211" s="16"/>
      <c r="EK211" s="16"/>
      <c r="EL211" s="16"/>
      <c r="EM211" s="16"/>
      <c r="EN211" s="16"/>
      <c r="EO211" s="16"/>
      <c r="EP211" s="16"/>
      <c r="EQ211" s="16"/>
      <c r="ER211" s="16"/>
      <c r="ES211" s="16"/>
      <c r="ET211" s="16"/>
      <c r="EU211" s="16"/>
      <c r="EV211" s="16"/>
      <c r="EW211" s="16"/>
      <c r="EX211" s="16"/>
      <c r="EY211" s="16"/>
      <c r="EZ211" s="16"/>
      <c r="FA211" s="16"/>
      <c r="FB211" s="16"/>
      <c r="FC211" s="16"/>
      <c r="FD211" s="16"/>
      <c r="FE211" s="16"/>
      <c r="FF211" s="16"/>
      <c r="FG211" s="16"/>
      <c r="FH211" s="16"/>
      <c r="FI211" s="16"/>
      <c r="FJ211" s="16"/>
      <c r="FK211" s="16"/>
      <c r="FL211" s="16"/>
      <c r="FM211" s="16"/>
      <c r="FN211" s="16"/>
      <c r="FO211" s="16"/>
      <c r="FP211" s="16"/>
      <c r="FQ211" s="16"/>
      <c r="FR211" s="16"/>
      <c r="FS211" s="16"/>
      <c r="FT211" s="16"/>
      <c r="FU211" s="16"/>
      <c r="FV211" s="16"/>
      <c r="FW211" s="16"/>
      <c r="FX211" s="16"/>
      <c r="FY211" s="16"/>
      <c r="FZ211" s="16"/>
      <c r="GA211" s="16"/>
      <c r="GB211" s="16"/>
      <c r="GC211" s="16"/>
      <c r="GD211" s="16"/>
      <c r="GE211" s="16"/>
      <c r="GF211" s="16"/>
      <c r="GG211" s="16"/>
      <c r="GH211" s="16"/>
      <c r="GI211" s="16"/>
      <c r="GJ211" s="16"/>
      <c r="GK211" s="16"/>
      <c r="GL211" s="16"/>
      <c r="GM211" s="16"/>
      <c r="GN211" s="16"/>
      <c r="GO211" s="16"/>
      <c r="GP211" s="16"/>
      <c r="GQ211" s="16"/>
      <c r="GR211" s="16"/>
      <c r="GS211" s="16"/>
      <c r="GT211" s="16"/>
      <c r="GU211" s="16"/>
      <c r="GV211" s="16"/>
      <c r="GW211" s="16"/>
      <c r="GX211" s="16"/>
      <c r="GY211" s="16"/>
      <c r="GZ211" s="16"/>
      <c r="HA211" s="16"/>
      <c r="HB211" s="16"/>
      <c r="HC211" s="16"/>
      <c r="HD211" s="16"/>
      <c r="HE211" s="16"/>
      <c r="HF211" s="16"/>
      <c r="HG211" s="16"/>
      <c r="HH211" s="16"/>
      <c r="HI211" s="16"/>
      <c r="HJ211" s="16"/>
      <c r="HK211" s="16"/>
      <c r="HL211" s="16"/>
      <c r="HM211" s="16"/>
      <c r="HN211" s="16"/>
      <c r="HO211" s="16"/>
      <c r="HP211" s="16"/>
      <c r="HQ211" s="16"/>
      <c r="HR211" s="16"/>
      <c r="HS211" s="16"/>
      <c r="HT211" s="16"/>
      <c r="HU211" s="16"/>
      <c r="HV211" s="16"/>
      <c r="HW211" s="16"/>
      <c r="HX211" s="16"/>
      <c r="HY211" s="16"/>
      <c r="HZ211" s="16"/>
    </row>
    <row r="212" spans="1:234" s="18" customFormat="1" ht="12.75" x14ac:dyDescent="0.2">
      <c r="A212" s="126" t="s">
        <v>291</v>
      </c>
      <c r="B212" s="132" t="s">
        <v>233</v>
      </c>
      <c r="C212" s="115"/>
      <c r="D212" s="116"/>
      <c r="E212" s="32"/>
      <c r="F212" s="191"/>
      <c r="G212" s="16"/>
      <c r="I212" s="16"/>
      <c r="J212" s="16"/>
      <c r="K212" s="16"/>
      <c r="L212" s="16"/>
      <c r="M212" s="16"/>
      <c r="N212" s="16"/>
      <c r="O212" s="16"/>
      <c r="P212" s="16"/>
      <c r="Q212" s="16"/>
      <c r="R212" s="16"/>
      <c r="S212" s="16"/>
      <c r="T212" s="16"/>
      <c r="U212" s="16"/>
      <c r="V212" s="16"/>
      <c r="W212" s="16"/>
      <c r="X212" s="16"/>
      <c r="Y212" s="16"/>
      <c r="Z212" s="16"/>
      <c r="AA212" s="16"/>
      <c r="AB212" s="16"/>
      <c r="AC212" s="16"/>
      <c r="AD212" s="16"/>
      <c r="AE212" s="16"/>
      <c r="AF212" s="16"/>
      <c r="AG212" s="16"/>
      <c r="AH212" s="16"/>
      <c r="AI212" s="16"/>
      <c r="AJ212" s="16"/>
      <c r="AK212" s="16"/>
      <c r="AL212" s="16"/>
      <c r="AM212" s="16"/>
      <c r="AN212" s="16"/>
      <c r="AO212" s="16"/>
      <c r="AP212" s="16"/>
      <c r="AQ212" s="16"/>
      <c r="AR212" s="16"/>
      <c r="AS212" s="16"/>
      <c r="AT212" s="16"/>
      <c r="AU212" s="16"/>
      <c r="AV212" s="16"/>
      <c r="AW212" s="16"/>
      <c r="AX212" s="16"/>
      <c r="AY212" s="16"/>
      <c r="AZ212" s="16"/>
      <c r="BA212" s="16"/>
      <c r="BB212" s="16"/>
      <c r="BC212" s="16"/>
      <c r="BD212" s="16"/>
      <c r="BE212" s="16"/>
      <c r="BF212" s="16"/>
      <c r="BG212" s="16"/>
      <c r="BH212" s="16"/>
      <c r="BI212" s="16"/>
      <c r="BJ212" s="16"/>
      <c r="BK212" s="16"/>
      <c r="BL212" s="16"/>
      <c r="BM212" s="16"/>
      <c r="BN212" s="16"/>
      <c r="BO212" s="16"/>
      <c r="BP212" s="16"/>
      <c r="BQ212" s="16"/>
      <c r="BR212" s="16"/>
      <c r="BS212" s="16"/>
      <c r="BT212" s="16"/>
      <c r="BU212" s="16"/>
      <c r="BV212" s="16"/>
      <c r="BW212" s="16"/>
      <c r="BX212" s="16"/>
      <c r="BY212" s="16"/>
      <c r="BZ212" s="16"/>
      <c r="CA212" s="16"/>
      <c r="CB212" s="16"/>
      <c r="CC212" s="16"/>
      <c r="CD212" s="16"/>
      <c r="CE212" s="16"/>
      <c r="CF212" s="16"/>
      <c r="CG212" s="16"/>
      <c r="CH212" s="16"/>
      <c r="CI212" s="16"/>
      <c r="CJ212" s="16"/>
      <c r="CK212" s="16"/>
      <c r="CL212" s="16"/>
      <c r="CM212" s="16"/>
      <c r="CN212" s="16"/>
      <c r="CO212" s="16"/>
      <c r="CP212" s="16"/>
      <c r="CQ212" s="16"/>
      <c r="CR212" s="16"/>
      <c r="CS212" s="16"/>
      <c r="CT212" s="16"/>
      <c r="CU212" s="16"/>
      <c r="CV212" s="16"/>
      <c r="CW212" s="16"/>
      <c r="CX212" s="16"/>
      <c r="CY212" s="16"/>
      <c r="CZ212" s="16"/>
      <c r="DA212" s="16"/>
      <c r="DB212" s="16"/>
      <c r="DC212" s="16"/>
      <c r="DD212" s="16"/>
      <c r="DE212" s="16"/>
      <c r="DF212" s="16"/>
      <c r="DG212" s="16"/>
      <c r="DH212" s="16"/>
      <c r="DI212" s="16"/>
      <c r="DJ212" s="16"/>
      <c r="DK212" s="16"/>
      <c r="DL212" s="16"/>
      <c r="DM212" s="16"/>
      <c r="DN212" s="16"/>
      <c r="DO212" s="16"/>
      <c r="DP212" s="16"/>
      <c r="DQ212" s="16"/>
      <c r="DR212" s="16"/>
      <c r="DS212" s="16"/>
      <c r="DT212" s="16"/>
      <c r="DU212" s="16"/>
      <c r="DV212" s="16"/>
      <c r="DW212" s="16"/>
      <c r="DX212" s="16"/>
      <c r="DY212" s="16"/>
      <c r="DZ212" s="16"/>
      <c r="EA212" s="16"/>
      <c r="EB212" s="16"/>
      <c r="EC212" s="16"/>
      <c r="ED212" s="16"/>
      <c r="EE212" s="16"/>
      <c r="EF212" s="16"/>
      <c r="EG212" s="16"/>
      <c r="EH212" s="16"/>
      <c r="EI212" s="16"/>
      <c r="EJ212" s="16"/>
      <c r="EK212" s="16"/>
      <c r="EL212" s="16"/>
      <c r="EM212" s="16"/>
      <c r="EN212" s="16"/>
      <c r="EO212" s="16"/>
      <c r="EP212" s="16"/>
      <c r="EQ212" s="16"/>
      <c r="ER212" s="16"/>
      <c r="ES212" s="16"/>
      <c r="ET212" s="16"/>
      <c r="EU212" s="16"/>
      <c r="EV212" s="16"/>
      <c r="EW212" s="16"/>
      <c r="EX212" s="16"/>
      <c r="EY212" s="16"/>
      <c r="EZ212" s="16"/>
      <c r="FA212" s="16"/>
      <c r="FB212" s="16"/>
      <c r="FC212" s="16"/>
      <c r="FD212" s="16"/>
      <c r="FE212" s="16"/>
      <c r="FF212" s="16"/>
      <c r="FG212" s="16"/>
      <c r="FH212" s="16"/>
      <c r="FI212" s="16"/>
      <c r="FJ212" s="16"/>
      <c r="FK212" s="16"/>
      <c r="FL212" s="16"/>
      <c r="FM212" s="16"/>
      <c r="FN212" s="16"/>
      <c r="FO212" s="16"/>
      <c r="FP212" s="16"/>
      <c r="FQ212" s="16"/>
      <c r="FR212" s="16"/>
      <c r="FS212" s="16"/>
      <c r="FT212" s="16"/>
      <c r="FU212" s="16"/>
      <c r="FV212" s="16"/>
      <c r="FW212" s="16"/>
      <c r="FX212" s="16"/>
      <c r="FY212" s="16"/>
      <c r="FZ212" s="16"/>
      <c r="GA212" s="16"/>
      <c r="GB212" s="16"/>
      <c r="GC212" s="16"/>
      <c r="GD212" s="16"/>
      <c r="GE212" s="16"/>
      <c r="GF212" s="16"/>
      <c r="GG212" s="16"/>
      <c r="GH212" s="16"/>
      <c r="GI212" s="16"/>
      <c r="GJ212" s="16"/>
      <c r="GK212" s="16"/>
      <c r="GL212" s="16"/>
      <c r="GM212" s="16"/>
      <c r="GN212" s="16"/>
      <c r="GO212" s="16"/>
      <c r="GP212" s="16"/>
      <c r="GQ212" s="16"/>
      <c r="GR212" s="16"/>
      <c r="GS212" s="16"/>
      <c r="GT212" s="16"/>
      <c r="GU212" s="16"/>
      <c r="GV212" s="16"/>
      <c r="GW212" s="16"/>
      <c r="GX212" s="16"/>
      <c r="GY212" s="16"/>
      <c r="GZ212" s="16"/>
      <c r="HA212" s="16"/>
      <c r="HB212" s="16"/>
      <c r="HC212" s="16"/>
      <c r="HD212" s="16"/>
      <c r="HE212" s="16"/>
      <c r="HF212" s="16"/>
      <c r="HG212" s="16"/>
      <c r="HH212" s="16"/>
      <c r="HI212" s="16"/>
      <c r="HJ212" s="16"/>
      <c r="HK212" s="16"/>
      <c r="HL212" s="16"/>
      <c r="HM212" s="16"/>
      <c r="HN212" s="16"/>
      <c r="HO212" s="16"/>
      <c r="HP212" s="16"/>
      <c r="HQ212" s="16"/>
      <c r="HR212" s="16"/>
      <c r="HS212" s="16"/>
      <c r="HT212" s="16"/>
      <c r="HU212" s="16"/>
      <c r="HV212" s="16"/>
      <c r="HW212" s="16"/>
      <c r="HX212" s="16"/>
      <c r="HY212" s="16"/>
      <c r="HZ212" s="16"/>
    </row>
    <row r="213" spans="1:234" s="18" customFormat="1" ht="12.75" x14ac:dyDescent="0.25">
      <c r="A213" s="126"/>
      <c r="B213" s="112" t="s">
        <v>235</v>
      </c>
      <c r="C213" s="115" t="s">
        <v>52</v>
      </c>
      <c r="D213" s="116">
        <v>7</v>
      </c>
      <c r="E213" s="32"/>
      <c r="F213" s="191">
        <f>+E213*D213</f>
        <v>0</v>
      </c>
      <c r="G213" s="16"/>
      <c r="I213" s="3"/>
      <c r="J213" s="16"/>
      <c r="K213" s="16"/>
      <c r="L213" s="16"/>
      <c r="M213" s="16"/>
      <c r="N213" s="16"/>
      <c r="O213" s="16"/>
      <c r="P213" s="16"/>
      <c r="Q213" s="16"/>
      <c r="R213" s="16"/>
      <c r="S213" s="16"/>
      <c r="T213" s="16"/>
      <c r="U213" s="16"/>
      <c r="V213" s="16"/>
      <c r="W213" s="16"/>
      <c r="X213" s="16"/>
      <c r="Y213" s="16"/>
      <c r="Z213" s="16"/>
      <c r="AA213" s="16"/>
      <c r="AB213" s="16"/>
      <c r="AC213" s="16"/>
      <c r="AD213" s="16"/>
      <c r="AE213" s="16"/>
      <c r="AF213" s="16"/>
      <c r="AG213" s="16"/>
      <c r="AH213" s="16"/>
      <c r="AI213" s="16"/>
      <c r="AJ213" s="16"/>
      <c r="AK213" s="16"/>
      <c r="AL213" s="16"/>
      <c r="AM213" s="16"/>
      <c r="AN213" s="16"/>
      <c r="AO213" s="16"/>
      <c r="AP213" s="16"/>
      <c r="AQ213" s="16"/>
      <c r="AR213" s="16"/>
      <c r="AS213" s="16"/>
      <c r="AT213" s="16"/>
      <c r="AU213" s="16"/>
      <c r="AV213" s="16"/>
      <c r="AW213" s="16"/>
      <c r="AX213" s="16"/>
      <c r="AY213" s="16"/>
      <c r="AZ213" s="16"/>
      <c r="BA213" s="16"/>
      <c r="BB213" s="16"/>
      <c r="BC213" s="16"/>
      <c r="BD213" s="16"/>
      <c r="BE213" s="16"/>
      <c r="BF213" s="16"/>
      <c r="BG213" s="16"/>
      <c r="BH213" s="16"/>
      <c r="BI213" s="16"/>
      <c r="BJ213" s="16"/>
      <c r="BK213" s="16"/>
      <c r="BL213" s="16"/>
      <c r="BM213" s="16"/>
      <c r="BN213" s="16"/>
      <c r="BO213" s="16"/>
      <c r="BP213" s="16"/>
      <c r="BQ213" s="16"/>
      <c r="BR213" s="16"/>
      <c r="BS213" s="16"/>
      <c r="BT213" s="16"/>
      <c r="BU213" s="16"/>
      <c r="BV213" s="16"/>
      <c r="BW213" s="16"/>
      <c r="BX213" s="16"/>
      <c r="BY213" s="16"/>
      <c r="BZ213" s="16"/>
      <c r="CA213" s="16"/>
      <c r="CB213" s="16"/>
      <c r="CC213" s="16"/>
      <c r="CD213" s="16"/>
      <c r="CE213" s="16"/>
      <c r="CF213" s="16"/>
      <c r="CG213" s="16"/>
      <c r="CH213" s="16"/>
      <c r="CI213" s="16"/>
      <c r="CJ213" s="16"/>
      <c r="CK213" s="16"/>
      <c r="CL213" s="16"/>
      <c r="CM213" s="16"/>
      <c r="CN213" s="16"/>
      <c r="CO213" s="16"/>
      <c r="CP213" s="16"/>
      <c r="CQ213" s="16"/>
      <c r="CR213" s="16"/>
      <c r="CS213" s="16"/>
      <c r="CT213" s="16"/>
      <c r="CU213" s="16"/>
      <c r="CV213" s="16"/>
      <c r="CW213" s="16"/>
      <c r="CX213" s="16"/>
      <c r="CY213" s="16"/>
      <c r="CZ213" s="16"/>
      <c r="DA213" s="16"/>
      <c r="DB213" s="16"/>
      <c r="DC213" s="16"/>
      <c r="DD213" s="16"/>
      <c r="DE213" s="16"/>
      <c r="DF213" s="16"/>
      <c r="DG213" s="16"/>
      <c r="DH213" s="16"/>
      <c r="DI213" s="16"/>
      <c r="DJ213" s="16"/>
      <c r="DK213" s="16"/>
      <c r="DL213" s="16"/>
      <c r="DM213" s="16"/>
      <c r="DN213" s="16"/>
      <c r="DO213" s="16"/>
      <c r="DP213" s="16"/>
      <c r="DQ213" s="16"/>
      <c r="DR213" s="16"/>
      <c r="DS213" s="16"/>
      <c r="DT213" s="16"/>
      <c r="DU213" s="16"/>
      <c r="DV213" s="16"/>
      <c r="DW213" s="16"/>
      <c r="DX213" s="16"/>
      <c r="DY213" s="16"/>
      <c r="DZ213" s="16"/>
      <c r="EA213" s="16"/>
      <c r="EB213" s="16"/>
      <c r="EC213" s="16"/>
      <c r="ED213" s="16"/>
      <c r="EE213" s="16"/>
      <c r="EF213" s="16"/>
      <c r="EG213" s="16"/>
      <c r="EH213" s="16"/>
      <c r="EI213" s="16"/>
      <c r="EJ213" s="16"/>
      <c r="EK213" s="16"/>
      <c r="EL213" s="16"/>
      <c r="EM213" s="16"/>
      <c r="EN213" s="16"/>
      <c r="EO213" s="16"/>
      <c r="EP213" s="16"/>
      <c r="EQ213" s="16"/>
      <c r="ER213" s="16"/>
      <c r="ES213" s="16"/>
      <c r="ET213" s="16"/>
      <c r="EU213" s="16"/>
      <c r="EV213" s="16"/>
      <c r="EW213" s="16"/>
      <c r="EX213" s="16"/>
      <c r="EY213" s="16"/>
      <c r="EZ213" s="16"/>
      <c r="FA213" s="16"/>
      <c r="FB213" s="16"/>
      <c r="FC213" s="16"/>
      <c r="FD213" s="16"/>
      <c r="FE213" s="16"/>
      <c r="FF213" s="16"/>
      <c r="FG213" s="16"/>
      <c r="FH213" s="16"/>
      <c r="FI213" s="16"/>
      <c r="FJ213" s="16"/>
      <c r="FK213" s="16"/>
      <c r="FL213" s="16"/>
      <c r="FM213" s="16"/>
      <c r="FN213" s="16"/>
      <c r="FO213" s="16"/>
      <c r="FP213" s="16"/>
      <c r="FQ213" s="16"/>
      <c r="FR213" s="16"/>
      <c r="FS213" s="16"/>
      <c r="FT213" s="16"/>
      <c r="FU213" s="16"/>
      <c r="FV213" s="16"/>
      <c r="FW213" s="16"/>
      <c r="FX213" s="16"/>
      <c r="FY213" s="16"/>
      <c r="FZ213" s="16"/>
      <c r="GA213" s="16"/>
      <c r="GB213" s="16"/>
      <c r="GC213" s="16"/>
      <c r="GD213" s="16"/>
      <c r="GE213" s="16"/>
      <c r="GF213" s="16"/>
      <c r="GG213" s="16"/>
      <c r="GH213" s="16"/>
      <c r="GI213" s="16"/>
      <c r="GJ213" s="16"/>
      <c r="GK213" s="16"/>
      <c r="GL213" s="16"/>
      <c r="GM213" s="16"/>
      <c r="GN213" s="16"/>
      <c r="GO213" s="16"/>
      <c r="GP213" s="16"/>
      <c r="GQ213" s="16"/>
      <c r="GR213" s="16"/>
      <c r="GS213" s="16"/>
      <c r="GT213" s="16"/>
      <c r="GU213" s="16"/>
      <c r="GV213" s="16"/>
      <c r="GW213" s="16"/>
      <c r="GX213" s="16"/>
      <c r="GY213" s="16"/>
      <c r="GZ213" s="16"/>
      <c r="HA213" s="16"/>
      <c r="HB213" s="16"/>
      <c r="HC213" s="16"/>
      <c r="HD213" s="16"/>
      <c r="HE213" s="16"/>
      <c r="HF213" s="16"/>
      <c r="HG213" s="16"/>
      <c r="HH213" s="16"/>
      <c r="HI213" s="16"/>
      <c r="HJ213" s="16"/>
      <c r="HK213" s="16"/>
      <c r="HL213" s="16"/>
      <c r="HM213" s="16"/>
      <c r="HN213" s="16"/>
      <c r="HO213" s="16"/>
      <c r="HP213" s="16"/>
      <c r="HQ213" s="16"/>
      <c r="HR213" s="16"/>
      <c r="HS213" s="16"/>
      <c r="HT213" s="16"/>
      <c r="HU213" s="16"/>
      <c r="HV213" s="16"/>
      <c r="HW213" s="16"/>
      <c r="HX213" s="16"/>
      <c r="HY213" s="16"/>
      <c r="HZ213" s="16"/>
    </row>
    <row r="214" spans="1:234" s="18" customFormat="1" ht="12.75" x14ac:dyDescent="0.2">
      <c r="A214" s="126" t="s">
        <v>292</v>
      </c>
      <c r="B214" s="132" t="s">
        <v>240</v>
      </c>
      <c r="C214" s="115"/>
      <c r="D214" s="116"/>
      <c r="E214" s="32"/>
      <c r="F214" s="191"/>
      <c r="G214" s="16"/>
      <c r="I214" s="16"/>
      <c r="J214" s="16"/>
      <c r="K214" s="16"/>
      <c r="L214" s="16"/>
      <c r="M214" s="16"/>
      <c r="N214" s="16"/>
      <c r="O214" s="16"/>
      <c r="P214" s="16"/>
      <c r="Q214" s="16"/>
      <c r="R214" s="16"/>
      <c r="S214" s="16"/>
      <c r="T214" s="16"/>
      <c r="U214" s="16"/>
      <c r="V214" s="16"/>
      <c r="W214" s="16"/>
      <c r="X214" s="16"/>
      <c r="Y214" s="16"/>
      <c r="Z214" s="16"/>
      <c r="AA214" s="16"/>
      <c r="AB214" s="16"/>
      <c r="AC214" s="16"/>
      <c r="AD214" s="16"/>
      <c r="AE214" s="16"/>
      <c r="AF214" s="16"/>
      <c r="AG214" s="16"/>
      <c r="AH214" s="16"/>
      <c r="AI214" s="16"/>
      <c r="AJ214" s="16"/>
      <c r="AK214" s="16"/>
      <c r="AL214" s="16"/>
      <c r="AM214" s="16"/>
      <c r="AN214" s="16"/>
      <c r="AO214" s="16"/>
      <c r="AP214" s="16"/>
      <c r="AQ214" s="16"/>
      <c r="AR214" s="16"/>
      <c r="AS214" s="16"/>
      <c r="AT214" s="16"/>
      <c r="AU214" s="16"/>
      <c r="AV214" s="16"/>
      <c r="AW214" s="16"/>
      <c r="AX214" s="16"/>
      <c r="AY214" s="16"/>
      <c r="AZ214" s="16"/>
      <c r="BA214" s="16"/>
      <c r="BB214" s="16"/>
      <c r="BC214" s="16"/>
      <c r="BD214" s="16"/>
      <c r="BE214" s="16"/>
      <c r="BF214" s="16"/>
      <c r="BG214" s="16"/>
      <c r="BH214" s="16"/>
      <c r="BI214" s="16"/>
      <c r="BJ214" s="16"/>
      <c r="BK214" s="16"/>
      <c r="BL214" s="16"/>
      <c r="BM214" s="16"/>
      <c r="BN214" s="16"/>
      <c r="BO214" s="16"/>
      <c r="BP214" s="16"/>
      <c r="BQ214" s="16"/>
      <c r="BR214" s="16"/>
      <c r="BS214" s="16"/>
      <c r="BT214" s="16"/>
      <c r="BU214" s="16"/>
      <c r="BV214" s="16"/>
      <c r="BW214" s="16"/>
      <c r="BX214" s="16"/>
      <c r="BY214" s="16"/>
      <c r="BZ214" s="16"/>
      <c r="CA214" s="16"/>
      <c r="CB214" s="16"/>
      <c r="CC214" s="16"/>
      <c r="CD214" s="16"/>
      <c r="CE214" s="16"/>
      <c r="CF214" s="16"/>
      <c r="CG214" s="16"/>
      <c r="CH214" s="16"/>
      <c r="CI214" s="16"/>
      <c r="CJ214" s="16"/>
      <c r="CK214" s="16"/>
      <c r="CL214" s="16"/>
      <c r="CM214" s="16"/>
      <c r="CN214" s="16"/>
      <c r="CO214" s="16"/>
      <c r="CP214" s="16"/>
      <c r="CQ214" s="16"/>
      <c r="CR214" s="16"/>
      <c r="CS214" s="16"/>
      <c r="CT214" s="16"/>
      <c r="CU214" s="16"/>
      <c r="CV214" s="16"/>
      <c r="CW214" s="16"/>
      <c r="CX214" s="16"/>
      <c r="CY214" s="16"/>
      <c r="CZ214" s="16"/>
      <c r="DA214" s="16"/>
      <c r="DB214" s="16"/>
      <c r="DC214" s="16"/>
      <c r="DD214" s="16"/>
      <c r="DE214" s="16"/>
      <c r="DF214" s="16"/>
      <c r="DG214" s="16"/>
      <c r="DH214" s="16"/>
      <c r="DI214" s="16"/>
      <c r="DJ214" s="16"/>
      <c r="DK214" s="16"/>
      <c r="DL214" s="16"/>
      <c r="DM214" s="16"/>
      <c r="DN214" s="16"/>
      <c r="DO214" s="16"/>
      <c r="DP214" s="16"/>
      <c r="DQ214" s="16"/>
      <c r="DR214" s="16"/>
      <c r="DS214" s="16"/>
      <c r="DT214" s="16"/>
      <c r="DU214" s="16"/>
      <c r="DV214" s="16"/>
      <c r="DW214" s="16"/>
      <c r="DX214" s="16"/>
      <c r="DY214" s="16"/>
      <c r="DZ214" s="16"/>
      <c r="EA214" s="16"/>
      <c r="EB214" s="16"/>
      <c r="EC214" s="16"/>
      <c r="ED214" s="16"/>
      <c r="EE214" s="16"/>
      <c r="EF214" s="16"/>
      <c r="EG214" s="16"/>
      <c r="EH214" s="16"/>
      <c r="EI214" s="16"/>
      <c r="EJ214" s="16"/>
      <c r="EK214" s="16"/>
      <c r="EL214" s="16"/>
      <c r="EM214" s="16"/>
      <c r="EN214" s="16"/>
      <c r="EO214" s="16"/>
      <c r="EP214" s="16"/>
      <c r="EQ214" s="16"/>
      <c r="ER214" s="16"/>
      <c r="ES214" s="16"/>
      <c r="ET214" s="16"/>
      <c r="EU214" s="16"/>
      <c r="EV214" s="16"/>
      <c r="EW214" s="16"/>
      <c r="EX214" s="16"/>
      <c r="EY214" s="16"/>
      <c r="EZ214" s="16"/>
      <c r="FA214" s="16"/>
      <c r="FB214" s="16"/>
      <c r="FC214" s="16"/>
      <c r="FD214" s="16"/>
      <c r="FE214" s="16"/>
      <c r="FF214" s="16"/>
      <c r="FG214" s="16"/>
      <c r="FH214" s="16"/>
      <c r="FI214" s="16"/>
      <c r="FJ214" s="16"/>
      <c r="FK214" s="16"/>
      <c r="FL214" s="16"/>
      <c r="FM214" s="16"/>
      <c r="FN214" s="16"/>
      <c r="FO214" s="16"/>
      <c r="FP214" s="16"/>
      <c r="FQ214" s="16"/>
      <c r="FR214" s="16"/>
      <c r="FS214" s="16"/>
      <c r="FT214" s="16"/>
      <c r="FU214" s="16"/>
      <c r="FV214" s="16"/>
      <c r="FW214" s="16"/>
      <c r="FX214" s="16"/>
      <c r="FY214" s="16"/>
      <c r="FZ214" s="16"/>
      <c r="GA214" s="16"/>
      <c r="GB214" s="16"/>
      <c r="GC214" s="16"/>
      <c r="GD214" s="16"/>
      <c r="GE214" s="16"/>
      <c r="GF214" s="16"/>
      <c r="GG214" s="16"/>
      <c r="GH214" s="16"/>
      <c r="GI214" s="16"/>
      <c r="GJ214" s="16"/>
      <c r="GK214" s="16"/>
      <c r="GL214" s="16"/>
      <c r="GM214" s="16"/>
      <c r="GN214" s="16"/>
      <c r="GO214" s="16"/>
      <c r="GP214" s="16"/>
      <c r="GQ214" s="16"/>
      <c r="GR214" s="16"/>
      <c r="GS214" s="16"/>
      <c r="GT214" s="16"/>
      <c r="GU214" s="16"/>
      <c r="GV214" s="16"/>
      <c r="GW214" s="16"/>
      <c r="GX214" s="16"/>
      <c r="GY214" s="16"/>
      <c r="GZ214" s="16"/>
      <c r="HA214" s="16"/>
      <c r="HB214" s="16"/>
      <c r="HC214" s="16"/>
      <c r="HD214" s="16"/>
      <c r="HE214" s="16"/>
      <c r="HF214" s="16"/>
      <c r="HG214" s="16"/>
      <c r="HH214" s="16"/>
      <c r="HI214" s="16"/>
      <c r="HJ214" s="16"/>
      <c r="HK214" s="16"/>
      <c r="HL214" s="16"/>
      <c r="HM214" s="16"/>
      <c r="HN214" s="16"/>
      <c r="HO214" s="16"/>
      <c r="HP214" s="16"/>
      <c r="HQ214" s="16"/>
      <c r="HR214" s="16"/>
      <c r="HS214" s="16"/>
      <c r="HT214" s="16"/>
      <c r="HU214" s="16"/>
      <c r="HV214" s="16"/>
      <c r="HW214" s="16"/>
      <c r="HX214" s="16"/>
      <c r="HY214" s="16"/>
      <c r="HZ214" s="16"/>
    </row>
    <row r="215" spans="1:234" s="18" customFormat="1" ht="12.75" x14ac:dyDescent="0.25">
      <c r="A215" s="126"/>
      <c r="B215" s="112" t="s">
        <v>236</v>
      </c>
      <c r="C215" s="115" t="s">
        <v>52</v>
      </c>
      <c r="D215" s="116">
        <v>14</v>
      </c>
      <c r="E215" s="32"/>
      <c r="F215" s="191">
        <f>+E215*D215</f>
        <v>0</v>
      </c>
      <c r="G215" s="16"/>
      <c r="I215" s="3"/>
      <c r="J215" s="16"/>
      <c r="K215" s="16"/>
      <c r="L215" s="16"/>
      <c r="M215" s="16"/>
      <c r="N215" s="16"/>
      <c r="O215" s="16"/>
      <c r="P215" s="16"/>
      <c r="Q215" s="16"/>
      <c r="R215" s="16"/>
      <c r="S215" s="16"/>
      <c r="T215" s="16"/>
      <c r="U215" s="16"/>
      <c r="V215" s="16"/>
      <c r="W215" s="16"/>
      <c r="X215" s="16"/>
      <c r="Y215" s="16"/>
      <c r="Z215" s="16"/>
      <c r="AA215" s="16"/>
      <c r="AB215" s="16"/>
      <c r="AC215" s="16"/>
      <c r="AD215" s="16"/>
      <c r="AE215" s="16"/>
      <c r="AF215" s="16"/>
      <c r="AG215" s="16"/>
      <c r="AH215" s="16"/>
      <c r="AI215" s="16"/>
      <c r="AJ215" s="16"/>
      <c r="AK215" s="16"/>
      <c r="AL215" s="16"/>
      <c r="AM215" s="16"/>
      <c r="AN215" s="16"/>
      <c r="AO215" s="16"/>
      <c r="AP215" s="16"/>
      <c r="AQ215" s="16"/>
      <c r="AR215" s="16"/>
      <c r="AS215" s="16"/>
      <c r="AT215" s="16"/>
      <c r="AU215" s="16"/>
      <c r="AV215" s="16"/>
      <c r="AW215" s="16"/>
      <c r="AX215" s="16"/>
      <c r="AY215" s="16"/>
      <c r="AZ215" s="16"/>
      <c r="BA215" s="16"/>
      <c r="BB215" s="16"/>
      <c r="BC215" s="16"/>
      <c r="BD215" s="16"/>
      <c r="BE215" s="16"/>
      <c r="BF215" s="16"/>
      <c r="BG215" s="16"/>
      <c r="BH215" s="16"/>
      <c r="BI215" s="16"/>
      <c r="BJ215" s="16"/>
      <c r="BK215" s="16"/>
      <c r="BL215" s="16"/>
      <c r="BM215" s="16"/>
      <c r="BN215" s="16"/>
      <c r="BO215" s="16"/>
      <c r="BP215" s="16"/>
      <c r="BQ215" s="16"/>
      <c r="BR215" s="16"/>
      <c r="BS215" s="16"/>
      <c r="BT215" s="16"/>
      <c r="BU215" s="16"/>
      <c r="BV215" s="16"/>
      <c r="BW215" s="16"/>
      <c r="BX215" s="16"/>
      <c r="BY215" s="16"/>
      <c r="BZ215" s="16"/>
      <c r="CA215" s="16"/>
      <c r="CB215" s="16"/>
      <c r="CC215" s="16"/>
      <c r="CD215" s="16"/>
      <c r="CE215" s="16"/>
      <c r="CF215" s="16"/>
      <c r="CG215" s="16"/>
      <c r="CH215" s="16"/>
      <c r="CI215" s="16"/>
      <c r="CJ215" s="16"/>
      <c r="CK215" s="16"/>
      <c r="CL215" s="16"/>
      <c r="CM215" s="16"/>
      <c r="CN215" s="16"/>
      <c r="CO215" s="16"/>
      <c r="CP215" s="16"/>
      <c r="CQ215" s="16"/>
      <c r="CR215" s="16"/>
      <c r="CS215" s="16"/>
      <c r="CT215" s="16"/>
      <c r="CU215" s="16"/>
      <c r="CV215" s="16"/>
      <c r="CW215" s="16"/>
      <c r="CX215" s="16"/>
      <c r="CY215" s="16"/>
      <c r="CZ215" s="16"/>
      <c r="DA215" s="16"/>
      <c r="DB215" s="16"/>
      <c r="DC215" s="16"/>
      <c r="DD215" s="16"/>
      <c r="DE215" s="16"/>
      <c r="DF215" s="16"/>
      <c r="DG215" s="16"/>
      <c r="DH215" s="16"/>
      <c r="DI215" s="16"/>
      <c r="DJ215" s="16"/>
      <c r="DK215" s="16"/>
      <c r="DL215" s="16"/>
      <c r="DM215" s="16"/>
      <c r="DN215" s="16"/>
      <c r="DO215" s="16"/>
      <c r="DP215" s="16"/>
      <c r="DQ215" s="16"/>
      <c r="DR215" s="16"/>
      <c r="DS215" s="16"/>
      <c r="DT215" s="16"/>
      <c r="DU215" s="16"/>
      <c r="DV215" s="16"/>
      <c r="DW215" s="16"/>
      <c r="DX215" s="16"/>
      <c r="DY215" s="16"/>
      <c r="DZ215" s="16"/>
      <c r="EA215" s="16"/>
      <c r="EB215" s="16"/>
      <c r="EC215" s="16"/>
      <c r="ED215" s="16"/>
      <c r="EE215" s="16"/>
      <c r="EF215" s="16"/>
      <c r="EG215" s="16"/>
      <c r="EH215" s="16"/>
      <c r="EI215" s="16"/>
      <c r="EJ215" s="16"/>
      <c r="EK215" s="16"/>
      <c r="EL215" s="16"/>
      <c r="EM215" s="16"/>
      <c r="EN215" s="16"/>
      <c r="EO215" s="16"/>
      <c r="EP215" s="16"/>
      <c r="EQ215" s="16"/>
      <c r="ER215" s="16"/>
      <c r="ES215" s="16"/>
      <c r="ET215" s="16"/>
      <c r="EU215" s="16"/>
      <c r="EV215" s="16"/>
      <c r="EW215" s="16"/>
      <c r="EX215" s="16"/>
      <c r="EY215" s="16"/>
      <c r="EZ215" s="16"/>
      <c r="FA215" s="16"/>
      <c r="FB215" s="16"/>
      <c r="FC215" s="16"/>
      <c r="FD215" s="16"/>
      <c r="FE215" s="16"/>
      <c r="FF215" s="16"/>
      <c r="FG215" s="16"/>
      <c r="FH215" s="16"/>
      <c r="FI215" s="16"/>
      <c r="FJ215" s="16"/>
      <c r="FK215" s="16"/>
      <c r="FL215" s="16"/>
      <c r="FM215" s="16"/>
      <c r="FN215" s="16"/>
      <c r="FO215" s="16"/>
      <c r="FP215" s="16"/>
      <c r="FQ215" s="16"/>
      <c r="FR215" s="16"/>
      <c r="FS215" s="16"/>
      <c r="FT215" s="16"/>
      <c r="FU215" s="16"/>
      <c r="FV215" s="16"/>
      <c r="FW215" s="16"/>
      <c r="FX215" s="16"/>
      <c r="FY215" s="16"/>
      <c r="FZ215" s="16"/>
      <c r="GA215" s="16"/>
      <c r="GB215" s="16"/>
      <c r="GC215" s="16"/>
      <c r="GD215" s="16"/>
      <c r="GE215" s="16"/>
      <c r="GF215" s="16"/>
      <c r="GG215" s="16"/>
      <c r="GH215" s="16"/>
      <c r="GI215" s="16"/>
      <c r="GJ215" s="16"/>
      <c r="GK215" s="16"/>
      <c r="GL215" s="16"/>
      <c r="GM215" s="16"/>
      <c r="GN215" s="16"/>
      <c r="GO215" s="16"/>
      <c r="GP215" s="16"/>
      <c r="GQ215" s="16"/>
      <c r="GR215" s="16"/>
      <c r="GS215" s="16"/>
      <c r="GT215" s="16"/>
      <c r="GU215" s="16"/>
      <c r="GV215" s="16"/>
      <c r="GW215" s="16"/>
      <c r="GX215" s="16"/>
      <c r="GY215" s="16"/>
      <c r="GZ215" s="16"/>
      <c r="HA215" s="16"/>
      <c r="HB215" s="16"/>
      <c r="HC215" s="16"/>
      <c r="HD215" s="16"/>
      <c r="HE215" s="16"/>
      <c r="HF215" s="16"/>
      <c r="HG215" s="16"/>
      <c r="HH215" s="16"/>
      <c r="HI215" s="16"/>
      <c r="HJ215" s="16"/>
      <c r="HK215" s="16"/>
      <c r="HL215" s="16"/>
      <c r="HM215" s="16"/>
      <c r="HN215" s="16"/>
      <c r="HO215" s="16"/>
      <c r="HP215" s="16"/>
      <c r="HQ215" s="16"/>
      <c r="HR215" s="16"/>
      <c r="HS215" s="16"/>
      <c r="HT215" s="16"/>
      <c r="HU215" s="16"/>
      <c r="HV215" s="16"/>
      <c r="HW215" s="16"/>
      <c r="HX215" s="16"/>
      <c r="HY215" s="16"/>
      <c r="HZ215" s="16"/>
    </row>
    <row r="216" spans="1:234" s="18" customFormat="1" ht="12.75" x14ac:dyDescent="0.2">
      <c r="A216" s="126" t="s">
        <v>293</v>
      </c>
      <c r="B216" s="132" t="s">
        <v>241</v>
      </c>
      <c r="C216" s="115"/>
      <c r="D216" s="116"/>
      <c r="E216" s="32"/>
      <c r="F216" s="191"/>
      <c r="G216" s="16"/>
      <c r="I216" s="16"/>
      <c r="J216" s="16"/>
      <c r="K216" s="16"/>
      <c r="L216" s="16"/>
      <c r="M216" s="16"/>
      <c r="N216" s="16"/>
      <c r="O216" s="16"/>
      <c r="P216" s="16"/>
      <c r="Q216" s="16"/>
      <c r="R216" s="16"/>
      <c r="S216" s="16"/>
      <c r="T216" s="16"/>
      <c r="U216" s="16"/>
      <c r="V216" s="16"/>
      <c r="W216" s="16"/>
      <c r="X216" s="16"/>
      <c r="Y216" s="16"/>
      <c r="Z216" s="16"/>
      <c r="AA216" s="16"/>
      <c r="AB216" s="16"/>
      <c r="AC216" s="16"/>
      <c r="AD216" s="16"/>
      <c r="AE216" s="16"/>
      <c r="AF216" s="16"/>
      <c r="AG216" s="16"/>
      <c r="AH216" s="16"/>
      <c r="AI216" s="16"/>
      <c r="AJ216" s="16"/>
      <c r="AK216" s="16"/>
      <c r="AL216" s="16"/>
      <c r="AM216" s="16"/>
      <c r="AN216" s="16"/>
      <c r="AO216" s="16"/>
      <c r="AP216" s="16"/>
      <c r="AQ216" s="16"/>
      <c r="AR216" s="16"/>
      <c r="AS216" s="16"/>
      <c r="AT216" s="16"/>
      <c r="AU216" s="16"/>
      <c r="AV216" s="16"/>
      <c r="AW216" s="16"/>
      <c r="AX216" s="16"/>
      <c r="AY216" s="16"/>
      <c r="AZ216" s="16"/>
      <c r="BA216" s="16"/>
      <c r="BB216" s="16"/>
      <c r="BC216" s="16"/>
      <c r="BD216" s="16"/>
      <c r="BE216" s="16"/>
      <c r="BF216" s="16"/>
      <c r="BG216" s="16"/>
      <c r="BH216" s="16"/>
      <c r="BI216" s="16"/>
      <c r="BJ216" s="16"/>
      <c r="BK216" s="16"/>
      <c r="BL216" s="16"/>
      <c r="BM216" s="16"/>
      <c r="BN216" s="16"/>
      <c r="BO216" s="16"/>
      <c r="BP216" s="16"/>
      <c r="BQ216" s="16"/>
      <c r="BR216" s="16"/>
      <c r="BS216" s="16"/>
      <c r="BT216" s="16"/>
      <c r="BU216" s="16"/>
      <c r="BV216" s="16"/>
      <c r="BW216" s="16"/>
      <c r="BX216" s="16"/>
      <c r="BY216" s="16"/>
      <c r="BZ216" s="16"/>
      <c r="CA216" s="16"/>
      <c r="CB216" s="16"/>
      <c r="CC216" s="16"/>
      <c r="CD216" s="16"/>
      <c r="CE216" s="16"/>
      <c r="CF216" s="16"/>
      <c r="CG216" s="16"/>
      <c r="CH216" s="16"/>
      <c r="CI216" s="16"/>
      <c r="CJ216" s="16"/>
      <c r="CK216" s="16"/>
      <c r="CL216" s="16"/>
      <c r="CM216" s="16"/>
      <c r="CN216" s="16"/>
      <c r="CO216" s="16"/>
      <c r="CP216" s="16"/>
      <c r="CQ216" s="16"/>
      <c r="CR216" s="16"/>
      <c r="CS216" s="16"/>
      <c r="CT216" s="16"/>
      <c r="CU216" s="16"/>
      <c r="CV216" s="16"/>
      <c r="CW216" s="16"/>
      <c r="CX216" s="16"/>
      <c r="CY216" s="16"/>
      <c r="CZ216" s="16"/>
      <c r="DA216" s="16"/>
      <c r="DB216" s="16"/>
      <c r="DC216" s="16"/>
      <c r="DD216" s="16"/>
      <c r="DE216" s="16"/>
      <c r="DF216" s="16"/>
      <c r="DG216" s="16"/>
      <c r="DH216" s="16"/>
      <c r="DI216" s="16"/>
      <c r="DJ216" s="16"/>
      <c r="DK216" s="16"/>
      <c r="DL216" s="16"/>
      <c r="DM216" s="16"/>
      <c r="DN216" s="16"/>
      <c r="DO216" s="16"/>
      <c r="DP216" s="16"/>
      <c r="DQ216" s="16"/>
      <c r="DR216" s="16"/>
      <c r="DS216" s="16"/>
      <c r="DT216" s="16"/>
      <c r="DU216" s="16"/>
      <c r="DV216" s="16"/>
      <c r="DW216" s="16"/>
      <c r="DX216" s="16"/>
      <c r="DY216" s="16"/>
      <c r="DZ216" s="16"/>
      <c r="EA216" s="16"/>
      <c r="EB216" s="16"/>
      <c r="EC216" s="16"/>
      <c r="ED216" s="16"/>
      <c r="EE216" s="16"/>
      <c r="EF216" s="16"/>
      <c r="EG216" s="16"/>
      <c r="EH216" s="16"/>
      <c r="EI216" s="16"/>
      <c r="EJ216" s="16"/>
      <c r="EK216" s="16"/>
      <c r="EL216" s="16"/>
      <c r="EM216" s="16"/>
      <c r="EN216" s="16"/>
      <c r="EO216" s="16"/>
      <c r="EP216" s="16"/>
      <c r="EQ216" s="16"/>
      <c r="ER216" s="16"/>
      <c r="ES216" s="16"/>
      <c r="ET216" s="16"/>
      <c r="EU216" s="16"/>
      <c r="EV216" s="16"/>
      <c r="EW216" s="16"/>
      <c r="EX216" s="16"/>
      <c r="EY216" s="16"/>
      <c r="EZ216" s="16"/>
      <c r="FA216" s="16"/>
      <c r="FB216" s="16"/>
      <c r="FC216" s="16"/>
      <c r="FD216" s="16"/>
      <c r="FE216" s="16"/>
      <c r="FF216" s="16"/>
      <c r="FG216" s="16"/>
      <c r="FH216" s="16"/>
      <c r="FI216" s="16"/>
      <c r="FJ216" s="16"/>
      <c r="FK216" s="16"/>
      <c r="FL216" s="16"/>
      <c r="FM216" s="16"/>
      <c r="FN216" s="16"/>
      <c r="FO216" s="16"/>
      <c r="FP216" s="16"/>
      <c r="FQ216" s="16"/>
      <c r="FR216" s="16"/>
      <c r="FS216" s="16"/>
      <c r="FT216" s="16"/>
      <c r="FU216" s="16"/>
      <c r="FV216" s="16"/>
      <c r="FW216" s="16"/>
      <c r="FX216" s="16"/>
      <c r="FY216" s="16"/>
      <c r="FZ216" s="16"/>
      <c r="GA216" s="16"/>
      <c r="GB216" s="16"/>
      <c r="GC216" s="16"/>
      <c r="GD216" s="16"/>
      <c r="GE216" s="16"/>
      <c r="GF216" s="16"/>
      <c r="GG216" s="16"/>
      <c r="GH216" s="16"/>
      <c r="GI216" s="16"/>
      <c r="GJ216" s="16"/>
      <c r="GK216" s="16"/>
      <c r="GL216" s="16"/>
      <c r="GM216" s="16"/>
      <c r="GN216" s="16"/>
      <c r="GO216" s="16"/>
      <c r="GP216" s="16"/>
      <c r="GQ216" s="16"/>
      <c r="GR216" s="16"/>
      <c r="GS216" s="16"/>
      <c r="GT216" s="16"/>
      <c r="GU216" s="16"/>
      <c r="GV216" s="16"/>
      <c r="GW216" s="16"/>
      <c r="GX216" s="16"/>
      <c r="GY216" s="16"/>
      <c r="GZ216" s="16"/>
      <c r="HA216" s="16"/>
      <c r="HB216" s="16"/>
      <c r="HC216" s="16"/>
      <c r="HD216" s="16"/>
      <c r="HE216" s="16"/>
      <c r="HF216" s="16"/>
      <c r="HG216" s="16"/>
      <c r="HH216" s="16"/>
      <c r="HI216" s="16"/>
      <c r="HJ216" s="16"/>
      <c r="HK216" s="16"/>
      <c r="HL216" s="16"/>
      <c r="HM216" s="16"/>
      <c r="HN216" s="16"/>
      <c r="HO216" s="16"/>
      <c r="HP216" s="16"/>
      <c r="HQ216" s="16"/>
      <c r="HR216" s="16"/>
      <c r="HS216" s="16"/>
      <c r="HT216" s="16"/>
      <c r="HU216" s="16"/>
      <c r="HV216" s="16"/>
      <c r="HW216" s="16"/>
      <c r="HX216" s="16"/>
      <c r="HY216" s="16"/>
      <c r="HZ216" s="16"/>
    </row>
    <row r="217" spans="1:234" s="18" customFormat="1" ht="12.75" x14ac:dyDescent="0.25">
      <c r="A217" s="126"/>
      <c r="B217" s="112" t="s">
        <v>236</v>
      </c>
      <c r="C217" s="115" t="s">
        <v>52</v>
      </c>
      <c r="D217" s="116">
        <v>7</v>
      </c>
      <c r="E217" s="32"/>
      <c r="F217" s="191">
        <f>+E217*D217</f>
        <v>0</v>
      </c>
      <c r="G217" s="16"/>
      <c r="I217" s="3"/>
      <c r="J217" s="16"/>
      <c r="K217" s="16"/>
      <c r="L217" s="16"/>
      <c r="M217" s="16"/>
      <c r="N217" s="16"/>
      <c r="O217" s="16"/>
      <c r="P217" s="16"/>
      <c r="Q217" s="16"/>
      <c r="R217" s="16"/>
      <c r="S217" s="16"/>
      <c r="T217" s="16"/>
      <c r="U217" s="16"/>
      <c r="V217" s="16"/>
      <c r="W217" s="16"/>
      <c r="X217" s="16"/>
      <c r="Y217" s="16"/>
      <c r="Z217" s="16"/>
      <c r="AA217" s="16"/>
      <c r="AB217" s="16"/>
      <c r="AC217" s="16"/>
      <c r="AD217" s="16"/>
      <c r="AE217" s="16"/>
      <c r="AF217" s="16"/>
      <c r="AG217" s="16"/>
      <c r="AH217" s="16"/>
      <c r="AI217" s="16"/>
      <c r="AJ217" s="16"/>
      <c r="AK217" s="16"/>
      <c r="AL217" s="16"/>
      <c r="AM217" s="16"/>
      <c r="AN217" s="16"/>
      <c r="AO217" s="16"/>
      <c r="AP217" s="16"/>
      <c r="AQ217" s="16"/>
      <c r="AR217" s="16"/>
      <c r="AS217" s="16"/>
      <c r="AT217" s="16"/>
      <c r="AU217" s="16"/>
      <c r="AV217" s="16"/>
      <c r="AW217" s="16"/>
      <c r="AX217" s="16"/>
      <c r="AY217" s="16"/>
      <c r="AZ217" s="16"/>
      <c r="BA217" s="16"/>
      <c r="BB217" s="16"/>
      <c r="BC217" s="16"/>
      <c r="BD217" s="16"/>
      <c r="BE217" s="16"/>
      <c r="BF217" s="16"/>
      <c r="BG217" s="16"/>
      <c r="BH217" s="16"/>
      <c r="BI217" s="16"/>
      <c r="BJ217" s="16"/>
      <c r="BK217" s="16"/>
      <c r="BL217" s="16"/>
      <c r="BM217" s="16"/>
      <c r="BN217" s="16"/>
      <c r="BO217" s="16"/>
      <c r="BP217" s="16"/>
      <c r="BQ217" s="16"/>
      <c r="BR217" s="16"/>
      <c r="BS217" s="16"/>
      <c r="BT217" s="16"/>
      <c r="BU217" s="16"/>
      <c r="BV217" s="16"/>
      <c r="BW217" s="16"/>
      <c r="BX217" s="16"/>
      <c r="BY217" s="16"/>
      <c r="BZ217" s="16"/>
      <c r="CA217" s="16"/>
      <c r="CB217" s="16"/>
      <c r="CC217" s="16"/>
      <c r="CD217" s="16"/>
      <c r="CE217" s="16"/>
      <c r="CF217" s="16"/>
      <c r="CG217" s="16"/>
      <c r="CH217" s="16"/>
      <c r="CI217" s="16"/>
      <c r="CJ217" s="16"/>
      <c r="CK217" s="16"/>
      <c r="CL217" s="16"/>
      <c r="CM217" s="16"/>
      <c r="CN217" s="16"/>
      <c r="CO217" s="16"/>
      <c r="CP217" s="16"/>
      <c r="CQ217" s="16"/>
      <c r="CR217" s="16"/>
      <c r="CS217" s="16"/>
      <c r="CT217" s="16"/>
      <c r="CU217" s="16"/>
      <c r="CV217" s="16"/>
      <c r="CW217" s="16"/>
      <c r="CX217" s="16"/>
      <c r="CY217" s="16"/>
      <c r="CZ217" s="16"/>
      <c r="DA217" s="16"/>
      <c r="DB217" s="16"/>
      <c r="DC217" s="16"/>
      <c r="DD217" s="16"/>
      <c r="DE217" s="16"/>
      <c r="DF217" s="16"/>
      <c r="DG217" s="16"/>
      <c r="DH217" s="16"/>
      <c r="DI217" s="16"/>
      <c r="DJ217" s="16"/>
      <c r="DK217" s="16"/>
      <c r="DL217" s="16"/>
      <c r="DM217" s="16"/>
      <c r="DN217" s="16"/>
      <c r="DO217" s="16"/>
      <c r="DP217" s="16"/>
      <c r="DQ217" s="16"/>
      <c r="DR217" s="16"/>
      <c r="DS217" s="16"/>
      <c r="DT217" s="16"/>
      <c r="DU217" s="16"/>
      <c r="DV217" s="16"/>
      <c r="DW217" s="16"/>
      <c r="DX217" s="16"/>
      <c r="DY217" s="16"/>
      <c r="DZ217" s="16"/>
      <c r="EA217" s="16"/>
      <c r="EB217" s="16"/>
      <c r="EC217" s="16"/>
      <c r="ED217" s="16"/>
      <c r="EE217" s="16"/>
      <c r="EF217" s="16"/>
      <c r="EG217" s="16"/>
      <c r="EH217" s="16"/>
      <c r="EI217" s="16"/>
      <c r="EJ217" s="16"/>
      <c r="EK217" s="16"/>
      <c r="EL217" s="16"/>
      <c r="EM217" s="16"/>
      <c r="EN217" s="16"/>
      <c r="EO217" s="16"/>
      <c r="EP217" s="16"/>
      <c r="EQ217" s="16"/>
      <c r="ER217" s="16"/>
      <c r="ES217" s="16"/>
      <c r="ET217" s="16"/>
      <c r="EU217" s="16"/>
      <c r="EV217" s="16"/>
      <c r="EW217" s="16"/>
      <c r="EX217" s="16"/>
      <c r="EY217" s="16"/>
      <c r="EZ217" s="16"/>
      <c r="FA217" s="16"/>
      <c r="FB217" s="16"/>
      <c r="FC217" s="16"/>
      <c r="FD217" s="16"/>
      <c r="FE217" s="16"/>
      <c r="FF217" s="16"/>
      <c r="FG217" s="16"/>
      <c r="FH217" s="16"/>
      <c r="FI217" s="16"/>
      <c r="FJ217" s="16"/>
      <c r="FK217" s="16"/>
      <c r="FL217" s="16"/>
      <c r="FM217" s="16"/>
      <c r="FN217" s="16"/>
      <c r="FO217" s="16"/>
      <c r="FP217" s="16"/>
      <c r="FQ217" s="16"/>
      <c r="FR217" s="16"/>
      <c r="FS217" s="16"/>
      <c r="FT217" s="16"/>
      <c r="FU217" s="16"/>
      <c r="FV217" s="16"/>
      <c r="FW217" s="16"/>
      <c r="FX217" s="16"/>
      <c r="FY217" s="16"/>
      <c r="FZ217" s="16"/>
      <c r="GA217" s="16"/>
      <c r="GB217" s="16"/>
      <c r="GC217" s="16"/>
      <c r="GD217" s="16"/>
      <c r="GE217" s="16"/>
      <c r="GF217" s="16"/>
      <c r="GG217" s="16"/>
      <c r="GH217" s="16"/>
      <c r="GI217" s="16"/>
      <c r="GJ217" s="16"/>
      <c r="GK217" s="16"/>
      <c r="GL217" s="16"/>
      <c r="GM217" s="16"/>
      <c r="GN217" s="16"/>
      <c r="GO217" s="16"/>
      <c r="GP217" s="16"/>
      <c r="GQ217" s="16"/>
      <c r="GR217" s="16"/>
      <c r="GS217" s="16"/>
      <c r="GT217" s="16"/>
      <c r="GU217" s="16"/>
      <c r="GV217" s="16"/>
      <c r="GW217" s="16"/>
      <c r="GX217" s="16"/>
      <c r="GY217" s="16"/>
      <c r="GZ217" s="16"/>
      <c r="HA217" s="16"/>
      <c r="HB217" s="16"/>
      <c r="HC217" s="16"/>
      <c r="HD217" s="16"/>
      <c r="HE217" s="16"/>
      <c r="HF217" s="16"/>
      <c r="HG217" s="16"/>
      <c r="HH217" s="16"/>
      <c r="HI217" s="16"/>
      <c r="HJ217" s="16"/>
      <c r="HK217" s="16"/>
      <c r="HL217" s="16"/>
      <c r="HM217" s="16"/>
      <c r="HN217" s="16"/>
      <c r="HO217" s="16"/>
      <c r="HP217" s="16"/>
      <c r="HQ217" s="16"/>
      <c r="HR217" s="16"/>
      <c r="HS217" s="16"/>
      <c r="HT217" s="16"/>
      <c r="HU217" s="16"/>
      <c r="HV217" s="16"/>
      <c r="HW217" s="16"/>
      <c r="HX217" s="16"/>
      <c r="HY217" s="16"/>
      <c r="HZ217" s="16"/>
    </row>
    <row r="218" spans="1:234" s="18" customFormat="1" ht="12.75" x14ac:dyDescent="0.25">
      <c r="A218" s="126" t="s">
        <v>294</v>
      </c>
      <c r="B218" s="133" t="s">
        <v>242</v>
      </c>
      <c r="C218" s="115"/>
      <c r="D218" s="116"/>
      <c r="E218" s="32"/>
      <c r="F218" s="191"/>
      <c r="G218" s="16"/>
      <c r="I218" s="16"/>
      <c r="J218" s="16"/>
      <c r="K218" s="16"/>
      <c r="L218" s="16"/>
      <c r="M218" s="16"/>
      <c r="N218" s="16"/>
      <c r="O218" s="16"/>
      <c r="P218" s="16"/>
      <c r="Q218" s="16"/>
      <c r="R218" s="16"/>
      <c r="S218" s="16"/>
      <c r="T218" s="16"/>
      <c r="U218" s="16"/>
      <c r="V218" s="16"/>
      <c r="W218" s="16"/>
      <c r="X218" s="16"/>
      <c r="Y218" s="16"/>
      <c r="Z218" s="16"/>
      <c r="AA218" s="16"/>
      <c r="AB218" s="16"/>
      <c r="AC218" s="16"/>
      <c r="AD218" s="16"/>
      <c r="AE218" s="16"/>
      <c r="AF218" s="16"/>
      <c r="AG218" s="16"/>
      <c r="AH218" s="16"/>
      <c r="AI218" s="16"/>
      <c r="AJ218" s="16"/>
      <c r="AK218" s="16"/>
      <c r="AL218" s="16"/>
      <c r="AM218" s="16"/>
      <c r="AN218" s="16"/>
      <c r="AO218" s="16"/>
      <c r="AP218" s="16"/>
      <c r="AQ218" s="16"/>
      <c r="AR218" s="16"/>
      <c r="AS218" s="16"/>
      <c r="AT218" s="16"/>
      <c r="AU218" s="16"/>
      <c r="AV218" s="16"/>
      <c r="AW218" s="16"/>
      <c r="AX218" s="16"/>
      <c r="AY218" s="16"/>
      <c r="AZ218" s="16"/>
      <c r="BA218" s="16"/>
      <c r="BB218" s="16"/>
      <c r="BC218" s="16"/>
      <c r="BD218" s="16"/>
      <c r="BE218" s="16"/>
      <c r="BF218" s="16"/>
      <c r="BG218" s="16"/>
      <c r="BH218" s="16"/>
      <c r="BI218" s="16"/>
      <c r="BJ218" s="16"/>
      <c r="BK218" s="16"/>
      <c r="BL218" s="16"/>
      <c r="BM218" s="16"/>
      <c r="BN218" s="16"/>
      <c r="BO218" s="16"/>
      <c r="BP218" s="16"/>
      <c r="BQ218" s="16"/>
      <c r="BR218" s="16"/>
      <c r="BS218" s="16"/>
      <c r="BT218" s="16"/>
      <c r="BU218" s="16"/>
      <c r="BV218" s="16"/>
      <c r="BW218" s="16"/>
      <c r="BX218" s="16"/>
      <c r="BY218" s="16"/>
      <c r="BZ218" s="16"/>
      <c r="CA218" s="16"/>
      <c r="CB218" s="16"/>
      <c r="CC218" s="16"/>
      <c r="CD218" s="16"/>
      <c r="CE218" s="16"/>
      <c r="CF218" s="16"/>
      <c r="CG218" s="16"/>
      <c r="CH218" s="16"/>
      <c r="CI218" s="16"/>
      <c r="CJ218" s="16"/>
      <c r="CK218" s="16"/>
      <c r="CL218" s="16"/>
      <c r="CM218" s="16"/>
      <c r="CN218" s="16"/>
      <c r="CO218" s="16"/>
      <c r="CP218" s="16"/>
      <c r="CQ218" s="16"/>
      <c r="CR218" s="16"/>
      <c r="CS218" s="16"/>
      <c r="CT218" s="16"/>
      <c r="CU218" s="16"/>
      <c r="CV218" s="16"/>
      <c r="CW218" s="16"/>
      <c r="CX218" s="16"/>
      <c r="CY218" s="16"/>
      <c r="CZ218" s="16"/>
      <c r="DA218" s="16"/>
      <c r="DB218" s="16"/>
      <c r="DC218" s="16"/>
      <c r="DD218" s="16"/>
      <c r="DE218" s="16"/>
      <c r="DF218" s="16"/>
      <c r="DG218" s="16"/>
      <c r="DH218" s="16"/>
      <c r="DI218" s="16"/>
      <c r="DJ218" s="16"/>
      <c r="DK218" s="16"/>
      <c r="DL218" s="16"/>
      <c r="DM218" s="16"/>
      <c r="DN218" s="16"/>
      <c r="DO218" s="16"/>
      <c r="DP218" s="16"/>
      <c r="DQ218" s="16"/>
      <c r="DR218" s="16"/>
      <c r="DS218" s="16"/>
      <c r="DT218" s="16"/>
      <c r="DU218" s="16"/>
      <c r="DV218" s="16"/>
      <c r="DW218" s="16"/>
      <c r="DX218" s="16"/>
      <c r="DY218" s="16"/>
      <c r="DZ218" s="16"/>
      <c r="EA218" s="16"/>
      <c r="EB218" s="16"/>
      <c r="EC218" s="16"/>
      <c r="ED218" s="16"/>
      <c r="EE218" s="16"/>
      <c r="EF218" s="16"/>
      <c r="EG218" s="16"/>
      <c r="EH218" s="16"/>
      <c r="EI218" s="16"/>
      <c r="EJ218" s="16"/>
      <c r="EK218" s="16"/>
      <c r="EL218" s="16"/>
      <c r="EM218" s="16"/>
      <c r="EN218" s="16"/>
      <c r="EO218" s="16"/>
      <c r="EP218" s="16"/>
      <c r="EQ218" s="16"/>
      <c r="ER218" s="16"/>
      <c r="ES218" s="16"/>
      <c r="ET218" s="16"/>
      <c r="EU218" s="16"/>
      <c r="EV218" s="16"/>
      <c r="EW218" s="16"/>
      <c r="EX218" s="16"/>
      <c r="EY218" s="16"/>
      <c r="EZ218" s="16"/>
      <c r="FA218" s="16"/>
      <c r="FB218" s="16"/>
      <c r="FC218" s="16"/>
      <c r="FD218" s="16"/>
      <c r="FE218" s="16"/>
      <c r="FF218" s="16"/>
      <c r="FG218" s="16"/>
      <c r="FH218" s="16"/>
      <c r="FI218" s="16"/>
      <c r="FJ218" s="16"/>
      <c r="FK218" s="16"/>
      <c r="FL218" s="16"/>
      <c r="FM218" s="16"/>
      <c r="FN218" s="16"/>
      <c r="FO218" s="16"/>
      <c r="FP218" s="16"/>
      <c r="FQ218" s="16"/>
      <c r="FR218" s="16"/>
      <c r="FS218" s="16"/>
      <c r="FT218" s="16"/>
      <c r="FU218" s="16"/>
      <c r="FV218" s="16"/>
      <c r="FW218" s="16"/>
      <c r="FX218" s="16"/>
      <c r="FY218" s="16"/>
      <c r="FZ218" s="16"/>
      <c r="GA218" s="16"/>
      <c r="GB218" s="16"/>
      <c r="GC218" s="16"/>
      <c r="GD218" s="16"/>
      <c r="GE218" s="16"/>
      <c r="GF218" s="16"/>
      <c r="GG218" s="16"/>
      <c r="GH218" s="16"/>
      <c r="GI218" s="16"/>
      <c r="GJ218" s="16"/>
      <c r="GK218" s="16"/>
      <c r="GL218" s="16"/>
      <c r="GM218" s="16"/>
      <c r="GN218" s="16"/>
      <c r="GO218" s="16"/>
      <c r="GP218" s="16"/>
      <c r="GQ218" s="16"/>
      <c r="GR218" s="16"/>
      <c r="GS218" s="16"/>
      <c r="GT218" s="16"/>
      <c r="GU218" s="16"/>
      <c r="GV218" s="16"/>
      <c r="GW218" s="16"/>
      <c r="GX218" s="16"/>
      <c r="GY218" s="16"/>
      <c r="GZ218" s="16"/>
      <c r="HA218" s="16"/>
      <c r="HB218" s="16"/>
      <c r="HC218" s="16"/>
      <c r="HD218" s="16"/>
      <c r="HE218" s="16"/>
      <c r="HF218" s="16"/>
      <c r="HG218" s="16"/>
      <c r="HH218" s="16"/>
      <c r="HI218" s="16"/>
      <c r="HJ218" s="16"/>
      <c r="HK218" s="16"/>
      <c r="HL218" s="16"/>
      <c r="HM218" s="16"/>
      <c r="HN218" s="16"/>
      <c r="HO218" s="16"/>
      <c r="HP218" s="16"/>
      <c r="HQ218" s="16"/>
      <c r="HR218" s="16"/>
      <c r="HS218" s="16"/>
      <c r="HT218" s="16"/>
      <c r="HU218" s="16"/>
      <c r="HV218" s="16"/>
      <c r="HW218" s="16"/>
      <c r="HX218" s="16"/>
      <c r="HY218" s="16"/>
      <c r="HZ218" s="16"/>
    </row>
    <row r="219" spans="1:234" s="18" customFormat="1" ht="12.75" x14ac:dyDescent="0.25">
      <c r="A219" s="128"/>
      <c r="B219" s="112" t="s">
        <v>236</v>
      </c>
      <c r="C219" s="115" t="s">
        <v>52</v>
      </c>
      <c r="D219" s="116">
        <v>5</v>
      </c>
      <c r="E219" s="32"/>
      <c r="F219" s="191">
        <f>+E219*D219</f>
        <v>0</v>
      </c>
      <c r="G219" s="16"/>
      <c r="I219" s="3"/>
      <c r="J219" s="16"/>
      <c r="K219" s="16"/>
      <c r="L219" s="16"/>
      <c r="M219" s="16"/>
      <c r="N219" s="16"/>
      <c r="O219" s="16"/>
      <c r="P219" s="16"/>
      <c r="Q219" s="16"/>
      <c r="R219" s="16"/>
      <c r="S219" s="16"/>
      <c r="T219" s="16"/>
      <c r="U219" s="16"/>
      <c r="V219" s="16"/>
      <c r="W219" s="16"/>
      <c r="X219" s="16"/>
      <c r="Y219" s="16"/>
      <c r="Z219" s="16"/>
      <c r="AA219" s="16"/>
      <c r="AB219" s="16"/>
      <c r="AC219" s="16"/>
      <c r="AD219" s="16"/>
      <c r="AE219" s="16"/>
      <c r="AF219" s="16"/>
      <c r="AG219" s="16"/>
      <c r="AH219" s="16"/>
      <c r="AI219" s="16"/>
      <c r="AJ219" s="16"/>
      <c r="AK219" s="16"/>
      <c r="AL219" s="16"/>
      <c r="AM219" s="16"/>
      <c r="AN219" s="16"/>
      <c r="AO219" s="16"/>
      <c r="AP219" s="16"/>
      <c r="AQ219" s="16"/>
      <c r="AR219" s="16"/>
      <c r="AS219" s="16"/>
      <c r="AT219" s="16"/>
      <c r="AU219" s="16"/>
      <c r="AV219" s="16"/>
      <c r="AW219" s="16"/>
      <c r="AX219" s="16"/>
      <c r="AY219" s="16"/>
      <c r="AZ219" s="16"/>
      <c r="BA219" s="16"/>
      <c r="BB219" s="16"/>
      <c r="BC219" s="16"/>
      <c r="BD219" s="16"/>
      <c r="BE219" s="16"/>
      <c r="BF219" s="16"/>
      <c r="BG219" s="16"/>
      <c r="BH219" s="16"/>
      <c r="BI219" s="16"/>
      <c r="BJ219" s="16"/>
      <c r="BK219" s="16"/>
      <c r="BL219" s="16"/>
      <c r="BM219" s="16"/>
      <c r="BN219" s="16"/>
      <c r="BO219" s="16"/>
      <c r="BP219" s="16"/>
      <c r="BQ219" s="16"/>
      <c r="BR219" s="16"/>
      <c r="BS219" s="16"/>
      <c r="BT219" s="16"/>
      <c r="BU219" s="16"/>
      <c r="BV219" s="16"/>
      <c r="BW219" s="16"/>
      <c r="BX219" s="16"/>
      <c r="BY219" s="16"/>
      <c r="BZ219" s="16"/>
      <c r="CA219" s="16"/>
      <c r="CB219" s="16"/>
      <c r="CC219" s="16"/>
      <c r="CD219" s="16"/>
      <c r="CE219" s="16"/>
      <c r="CF219" s="16"/>
      <c r="CG219" s="16"/>
      <c r="CH219" s="16"/>
      <c r="CI219" s="16"/>
      <c r="CJ219" s="16"/>
      <c r="CK219" s="16"/>
      <c r="CL219" s="16"/>
      <c r="CM219" s="16"/>
      <c r="CN219" s="16"/>
      <c r="CO219" s="16"/>
      <c r="CP219" s="16"/>
      <c r="CQ219" s="16"/>
      <c r="CR219" s="16"/>
      <c r="CS219" s="16"/>
      <c r="CT219" s="16"/>
      <c r="CU219" s="16"/>
      <c r="CV219" s="16"/>
      <c r="CW219" s="16"/>
      <c r="CX219" s="16"/>
      <c r="CY219" s="16"/>
      <c r="CZ219" s="16"/>
      <c r="DA219" s="16"/>
      <c r="DB219" s="16"/>
      <c r="DC219" s="16"/>
      <c r="DD219" s="16"/>
      <c r="DE219" s="16"/>
      <c r="DF219" s="16"/>
      <c r="DG219" s="16"/>
      <c r="DH219" s="16"/>
      <c r="DI219" s="16"/>
      <c r="DJ219" s="16"/>
      <c r="DK219" s="16"/>
      <c r="DL219" s="16"/>
      <c r="DM219" s="16"/>
      <c r="DN219" s="16"/>
      <c r="DO219" s="16"/>
      <c r="DP219" s="16"/>
      <c r="DQ219" s="16"/>
      <c r="DR219" s="16"/>
      <c r="DS219" s="16"/>
      <c r="DT219" s="16"/>
      <c r="DU219" s="16"/>
      <c r="DV219" s="16"/>
      <c r="DW219" s="16"/>
      <c r="DX219" s="16"/>
      <c r="DY219" s="16"/>
      <c r="DZ219" s="16"/>
      <c r="EA219" s="16"/>
      <c r="EB219" s="16"/>
      <c r="EC219" s="16"/>
      <c r="ED219" s="16"/>
      <c r="EE219" s="16"/>
      <c r="EF219" s="16"/>
      <c r="EG219" s="16"/>
      <c r="EH219" s="16"/>
      <c r="EI219" s="16"/>
      <c r="EJ219" s="16"/>
      <c r="EK219" s="16"/>
      <c r="EL219" s="16"/>
      <c r="EM219" s="16"/>
      <c r="EN219" s="16"/>
      <c r="EO219" s="16"/>
      <c r="EP219" s="16"/>
      <c r="EQ219" s="16"/>
      <c r="ER219" s="16"/>
      <c r="ES219" s="16"/>
      <c r="ET219" s="16"/>
      <c r="EU219" s="16"/>
      <c r="EV219" s="16"/>
      <c r="EW219" s="16"/>
      <c r="EX219" s="16"/>
      <c r="EY219" s="16"/>
      <c r="EZ219" s="16"/>
      <c r="FA219" s="16"/>
      <c r="FB219" s="16"/>
      <c r="FC219" s="16"/>
      <c r="FD219" s="16"/>
      <c r="FE219" s="16"/>
      <c r="FF219" s="16"/>
      <c r="FG219" s="16"/>
      <c r="FH219" s="16"/>
      <c r="FI219" s="16"/>
      <c r="FJ219" s="16"/>
      <c r="FK219" s="16"/>
      <c r="FL219" s="16"/>
      <c r="FM219" s="16"/>
      <c r="FN219" s="16"/>
      <c r="FO219" s="16"/>
      <c r="FP219" s="16"/>
      <c r="FQ219" s="16"/>
      <c r="FR219" s="16"/>
      <c r="FS219" s="16"/>
      <c r="FT219" s="16"/>
      <c r="FU219" s="16"/>
      <c r="FV219" s="16"/>
      <c r="FW219" s="16"/>
      <c r="FX219" s="16"/>
      <c r="FY219" s="16"/>
      <c r="FZ219" s="16"/>
      <c r="GA219" s="16"/>
      <c r="GB219" s="16"/>
      <c r="GC219" s="16"/>
      <c r="GD219" s="16"/>
      <c r="GE219" s="16"/>
      <c r="GF219" s="16"/>
      <c r="GG219" s="16"/>
      <c r="GH219" s="16"/>
      <c r="GI219" s="16"/>
      <c r="GJ219" s="16"/>
      <c r="GK219" s="16"/>
      <c r="GL219" s="16"/>
      <c r="GM219" s="16"/>
      <c r="GN219" s="16"/>
      <c r="GO219" s="16"/>
      <c r="GP219" s="16"/>
      <c r="GQ219" s="16"/>
      <c r="GR219" s="16"/>
      <c r="GS219" s="16"/>
      <c r="GT219" s="16"/>
      <c r="GU219" s="16"/>
      <c r="GV219" s="16"/>
      <c r="GW219" s="16"/>
      <c r="GX219" s="16"/>
      <c r="GY219" s="16"/>
      <c r="GZ219" s="16"/>
      <c r="HA219" s="16"/>
      <c r="HB219" s="16"/>
      <c r="HC219" s="16"/>
      <c r="HD219" s="16"/>
      <c r="HE219" s="16"/>
      <c r="HF219" s="16"/>
      <c r="HG219" s="16"/>
      <c r="HH219" s="16"/>
      <c r="HI219" s="16"/>
      <c r="HJ219" s="16"/>
      <c r="HK219" s="16"/>
      <c r="HL219" s="16"/>
      <c r="HM219" s="16"/>
      <c r="HN219" s="16"/>
      <c r="HO219" s="16"/>
      <c r="HP219" s="16"/>
      <c r="HQ219" s="16"/>
      <c r="HR219" s="16"/>
      <c r="HS219" s="16"/>
      <c r="HT219" s="16"/>
      <c r="HU219" s="16"/>
      <c r="HV219" s="16"/>
      <c r="HW219" s="16"/>
      <c r="HX219" s="16"/>
      <c r="HY219" s="16"/>
      <c r="HZ219" s="16"/>
    </row>
    <row r="220" spans="1:234" s="18" customFormat="1" ht="12.75" x14ac:dyDescent="0.25">
      <c r="A220" s="110"/>
      <c r="B220" s="106"/>
      <c r="C220" s="104"/>
      <c r="D220" s="105"/>
      <c r="E220" s="3"/>
      <c r="F220" s="190"/>
      <c r="G220" s="16"/>
      <c r="I220" s="16"/>
      <c r="J220" s="16"/>
      <c r="K220" s="16"/>
      <c r="L220" s="16"/>
      <c r="M220" s="16"/>
      <c r="N220" s="16"/>
      <c r="O220" s="16"/>
      <c r="P220" s="16"/>
      <c r="Q220" s="16"/>
      <c r="R220" s="16"/>
      <c r="S220" s="16"/>
      <c r="T220" s="16"/>
      <c r="U220" s="16"/>
      <c r="V220" s="16"/>
      <c r="W220" s="16"/>
      <c r="X220" s="16"/>
      <c r="Y220" s="16"/>
      <c r="Z220" s="16"/>
      <c r="AA220" s="16"/>
      <c r="AB220" s="16"/>
      <c r="AC220" s="16"/>
      <c r="AD220" s="16"/>
      <c r="AE220" s="16"/>
      <c r="AF220" s="16"/>
      <c r="AG220" s="16"/>
      <c r="AH220" s="16"/>
      <c r="AI220" s="16"/>
      <c r="AJ220" s="16"/>
      <c r="AK220" s="16"/>
      <c r="AL220" s="16"/>
      <c r="AM220" s="16"/>
      <c r="AN220" s="16"/>
      <c r="AO220" s="16"/>
      <c r="AP220" s="16"/>
      <c r="AQ220" s="16"/>
      <c r="AR220" s="16"/>
      <c r="AS220" s="16"/>
      <c r="AT220" s="16"/>
      <c r="AU220" s="16"/>
      <c r="AV220" s="16"/>
      <c r="AW220" s="16"/>
      <c r="AX220" s="16"/>
      <c r="AY220" s="16"/>
      <c r="AZ220" s="16"/>
      <c r="BA220" s="16"/>
      <c r="BB220" s="16"/>
      <c r="BC220" s="16"/>
      <c r="BD220" s="16"/>
      <c r="BE220" s="16"/>
      <c r="BF220" s="16"/>
      <c r="BG220" s="16"/>
      <c r="BH220" s="16"/>
      <c r="BI220" s="16"/>
      <c r="BJ220" s="16"/>
      <c r="BK220" s="16"/>
      <c r="BL220" s="16"/>
      <c r="BM220" s="16"/>
      <c r="BN220" s="16"/>
      <c r="BO220" s="16"/>
      <c r="BP220" s="16"/>
      <c r="BQ220" s="16"/>
      <c r="BR220" s="16"/>
      <c r="BS220" s="16"/>
      <c r="BT220" s="16"/>
      <c r="BU220" s="16"/>
      <c r="BV220" s="16"/>
      <c r="BW220" s="16"/>
      <c r="BX220" s="16"/>
      <c r="BY220" s="16"/>
      <c r="BZ220" s="16"/>
      <c r="CA220" s="16"/>
      <c r="CB220" s="16"/>
      <c r="CC220" s="16"/>
      <c r="CD220" s="16"/>
      <c r="CE220" s="16"/>
      <c r="CF220" s="16"/>
      <c r="CG220" s="16"/>
      <c r="CH220" s="16"/>
      <c r="CI220" s="16"/>
      <c r="CJ220" s="16"/>
      <c r="CK220" s="16"/>
      <c r="CL220" s="16"/>
      <c r="CM220" s="16"/>
      <c r="CN220" s="16"/>
      <c r="CO220" s="16"/>
      <c r="CP220" s="16"/>
      <c r="CQ220" s="16"/>
      <c r="CR220" s="16"/>
      <c r="CS220" s="16"/>
      <c r="CT220" s="16"/>
      <c r="CU220" s="16"/>
      <c r="CV220" s="16"/>
      <c r="CW220" s="16"/>
      <c r="CX220" s="16"/>
      <c r="CY220" s="16"/>
      <c r="CZ220" s="16"/>
      <c r="DA220" s="16"/>
      <c r="DB220" s="16"/>
      <c r="DC220" s="16"/>
      <c r="DD220" s="16"/>
      <c r="DE220" s="16"/>
      <c r="DF220" s="16"/>
      <c r="DG220" s="16"/>
      <c r="DH220" s="16"/>
      <c r="DI220" s="16"/>
      <c r="DJ220" s="16"/>
      <c r="DK220" s="16"/>
      <c r="DL220" s="16"/>
      <c r="DM220" s="16"/>
      <c r="DN220" s="16"/>
      <c r="DO220" s="16"/>
      <c r="DP220" s="16"/>
      <c r="DQ220" s="16"/>
      <c r="DR220" s="16"/>
      <c r="DS220" s="16"/>
      <c r="DT220" s="16"/>
      <c r="DU220" s="16"/>
      <c r="DV220" s="16"/>
      <c r="DW220" s="16"/>
      <c r="DX220" s="16"/>
      <c r="DY220" s="16"/>
      <c r="DZ220" s="16"/>
      <c r="EA220" s="16"/>
      <c r="EB220" s="16"/>
      <c r="EC220" s="16"/>
      <c r="ED220" s="16"/>
      <c r="EE220" s="16"/>
      <c r="EF220" s="16"/>
      <c r="EG220" s="16"/>
      <c r="EH220" s="16"/>
      <c r="EI220" s="16"/>
      <c r="EJ220" s="16"/>
      <c r="EK220" s="16"/>
      <c r="EL220" s="16"/>
      <c r="EM220" s="16"/>
      <c r="EN220" s="16"/>
      <c r="EO220" s="16"/>
      <c r="EP220" s="16"/>
      <c r="EQ220" s="16"/>
      <c r="ER220" s="16"/>
      <c r="ES220" s="16"/>
      <c r="ET220" s="16"/>
      <c r="EU220" s="16"/>
      <c r="EV220" s="16"/>
      <c r="EW220" s="16"/>
      <c r="EX220" s="16"/>
      <c r="EY220" s="16"/>
      <c r="EZ220" s="16"/>
      <c r="FA220" s="16"/>
      <c r="FB220" s="16"/>
      <c r="FC220" s="16"/>
      <c r="FD220" s="16"/>
      <c r="FE220" s="16"/>
      <c r="FF220" s="16"/>
      <c r="FG220" s="16"/>
      <c r="FH220" s="16"/>
      <c r="FI220" s="16"/>
      <c r="FJ220" s="16"/>
      <c r="FK220" s="16"/>
      <c r="FL220" s="16"/>
      <c r="FM220" s="16"/>
      <c r="FN220" s="16"/>
      <c r="FO220" s="16"/>
      <c r="FP220" s="16"/>
      <c r="FQ220" s="16"/>
      <c r="FR220" s="16"/>
      <c r="FS220" s="16"/>
      <c r="FT220" s="16"/>
      <c r="FU220" s="16"/>
      <c r="FV220" s="16"/>
      <c r="FW220" s="16"/>
      <c r="FX220" s="16"/>
      <c r="FY220" s="16"/>
      <c r="FZ220" s="16"/>
      <c r="GA220" s="16"/>
      <c r="GB220" s="16"/>
      <c r="GC220" s="16"/>
      <c r="GD220" s="16"/>
      <c r="GE220" s="16"/>
      <c r="GF220" s="16"/>
      <c r="GG220" s="16"/>
      <c r="GH220" s="16"/>
      <c r="GI220" s="16"/>
      <c r="GJ220" s="16"/>
      <c r="GK220" s="16"/>
      <c r="GL220" s="16"/>
      <c r="GM220" s="16"/>
      <c r="GN220" s="16"/>
      <c r="GO220" s="16"/>
      <c r="GP220" s="16"/>
      <c r="GQ220" s="16"/>
      <c r="GR220" s="16"/>
      <c r="GS220" s="16"/>
      <c r="GT220" s="16"/>
      <c r="GU220" s="16"/>
      <c r="GV220" s="16"/>
      <c r="GW220" s="16"/>
      <c r="GX220" s="16"/>
      <c r="GY220" s="16"/>
      <c r="GZ220" s="16"/>
      <c r="HA220" s="16"/>
      <c r="HB220" s="16"/>
      <c r="HC220" s="16"/>
      <c r="HD220" s="16"/>
      <c r="HE220" s="16"/>
      <c r="HF220" s="16"/>
      <c r="HG220" s="16"/>
      <c r="HH220" s="16"/>
      <c r="HI220" s="16"/>
      <c r="HJ220" s="16"/>
      <c r="HK220" s="16"/>
      <c r="HL220" s="16"/>
      <c r="HM220" s="16"/>
      <c r="HN220" s="16"/>
      <c r="HO220" s="16"/>
      <c r="HP220" s="16"/>
      <c r="HQ220" s="16"/>
      <c r="HR220" s="16"/>
      <c r="HS220" s="16"/>
      <c r="HT220" s="16"/>
      <c r="HU220" s="16"/>
      <c r="HV220" s="16"/>
      <c r="HW220" s="16"/>
      <c r="HX220" s="16"/>
      <c r="HY220" s="16"/>
      <c r="HZ220" s="16"/>
    </row>
    <row r="221" spans="1:234" s="16" customFormat="1" ht="222" customHeight="1" x14ac:dyDescent="0.2">
      <c r="A221" s="110" t="s">
        <v>63</v>
      </c>
      <c r="B221" s="134" t="s">
        <v>120</v>
      </c>
      <c r="C221" s="104"/>
      <c r="D221" s="109">
        <v>462</v>
      </c>
      <c r="E221" s="3"/>
      <c r="F221" s="192"/>
    </row>
    <row r="222" spans="1:234" s="18" customFormat="1" ht="25.5" x14ac:dyDescent="0.25">
      <c r="A222" s="110"/>
      <c r="B222" s="112" t="s">
        <v>172</v>
      </c>
      <c r="C222" s="115"/>
      <c r="D222" s="116"/>
      <c r="E222" s="32"/>
      <c r="F222" s="191"/>
      <c r="G222" s="16"/>
      <c r="I222" s="16"/>
      <c r="J222" s="16"/>
      <c r="K222" s="16"/>
      <c r="L222" s="16"/>
      <c r="M222" s="16"/>
      <c r="N222" s="16"/>
      <c r="O222" s="16"/>
      <c r="P222" s="16"/>
      <c r="Q222" s="16"/>
      <c r="R222" s="16"/>
      <c r="S222" s="16"/>
      <c r="T222" s="16"/>
      <c r="U222" s="16"/>
      <c r="V222" s="16"/>
      <c r="W222" s="16"/>
      <c r="X222" s="16"/>
      <c r="Y222" s="16"/>
      <c r="Z222" s="16"/>
      <c r="AA222" s="16"/>
      <c r="AB222" s="16"/>
      <c r="AC222" s="16"/>
      <c r="AD222" s="16"/>
      <c r="AE222" s="16"/>
      <c r="AF222" s="16"/>
      <c r="AG222" s="16"/>
      <c r="AH222" s="16"/>
      <c r="AI222" s="16"/>
      <c r="AJ222" s="16"/>
      <c r="AK222" s="16"/>
      <c r="AL222" s="16"/>
      <c r="AM222" s="16"/>
      <c r="AN222" s="16"/>
      <c r="AO222" s="16"/>
      <c r="AP222" s="16"/>
      <c r="AQ222" s="16"/>
      <c r="AR222" s="16"/>
      <c r="AS222" s="16"/>
      <c r="AT222" s="16"/>
      <c r="AU222" s="16"/>
      <c r="AV222" s="16"/>
      <c r="AW222" s="16"/>
      <c r="AX222" s="16"/>
      <c r="AY222" s="16"/>
      <c r="AZ222" s="16"/>
      <c r="BA222" s="16"/>
      <c r="BB222" s="16"/>
      <c r="BC222" s="16"/>
      <c r="BD222" s="16"/>
      <c r="BE222" s="16"/>
      <c r="BF222" s="16"/>
      <c r="BG222" s="16"/>
      <c r="BH222" s="16"/>
      <c r="BI222" s="16"/>
      <c r="BJ222" s="16"/>
      <c r="BK222" s="16"/>
      <c r="BL222" s="16"/>
      <c r="BM222" s="16"/>
      <c r="BN222" s="16"/>
      <c r="BO222" s="16"/>
      <c r="BP222" s="16"/>
      <c r="BQ222" s="16"/>
      <c r="BR222" s="16"/>
      <c r="BS222" s="16"/>
      <c r="BT222" s="16"/>
      <c r="BU222" s="16"/>
      <c r="BV222" s="16"/>
      <c r="BW222" s="16"/>
      <c r="BX222" s="16"/>
      <c r="BY222" s="16"/>
      <c r="BZ222" s="16"/>
      <c r="CA222" s="16"/>
      <c r="CB222" s="16"/>
      <c r="CC222" s="16"/>
      <c r="CD222" s="16"/>
      <c r="CE222" s="16"/>
      <c r="CF222" s="16"/>
      <c r="CG222" s="16"/>
      <c r="CH222" s="16"/>
      <c r="CI222" s="16"/>
      <c r="CJ222" s="16"/>
      <c r="CK222" s="16"/>
      <c r="CL222" s="16"/>
      <c r="CM222" s="16"/>
      <c r="CN222" s="16"/>
      <c r="CO222" s="16"/>
      <c r="CP222" s="16"/>
      <c r="CQ222" s="16"/>
      <c r="CR222" s="16"/>
      <c r="CS222" s="16"/>
      <c r="CT222" s="16"/>
      <c r="CU222" s="16"/>
      <c r="CV222" s="16"/>
      <c r="CW222" s="16"/>
      <c r="CX222" s="16"/>
      <c r="CY222" s="16"/>
      <c r="CZ222" s="16"/>
      <c r="DA222" s="16"/>
      <c r="DB222" s="16"/>
      <c r="DC222" s="16"/>
      <c r="DD222" s="16"/>
      <c r="DE222" s="16"/>
      <c r="DF222" s="16"/>
      <c r="DG222" s="16"/>
      <c r="DH222" s="16"/>
      <c r="DI222" s="16"/>
      <c r="DJ222" s="16"/>
      <c r="DK222" s="16"/>
      <c r="DL222" s="16"/>
      <c r="DM222" s="16"/>
      <c r="DN222" s="16"/>
      <c r="DO222" s="16"/>
      <c r="DP222" s="16"/>
      <c r="DQ222" s="16"/>
      <c r="DR222" s="16"/>
      <c r="DS222" s="16"/>
      <c r="DT222" s="16"/>
      <c r="DU222" s="16"/>
      <c r="DV222" s="16"/>
      <c r="DW222" s="16"/>
      <c r="DX222" s="16"/>
      <c r="DY222" s="16"/>
      <c r="DZ222" s="16"/>
      <c r="EA222" s="16"/>
      <c r="EB222" s="16"/>
      <c r="EC222" s="16"/>
      <c r="ED222" s="16"/>
      <c r="EE222" s="16"/>
      <c r="EF222" s="16"/>
      <c r="EG222" s="16"/>
      <c r="EH222" s="16"/>
      <c r="EI222" s="16"/>
      <c r="EJ222" s="16"/>
      <c r="EK222" s="16"/>
      <c r="EL222" s="16"/>
      <c r="EM222" s="16"/>
      <c r="EN222" s="16"/>
      <c r="EO222" s="16"/>
      <c r="EP222" s="16"/>
      <c r="EQ222" s="16"/>
      <c r="ER222" s="16"/>
      <c r="ES222" s="16"/>
      <c r="ET222" s="16"/>
      <c r="EU222" s="16"/>
      <c r="EV222" s="16"/>
      <c r="EW222" s="16"/>
      <c r="EX222" s="16"/>
      <c r="EY222" s="16"/>
      <c r="EZ222" s="16"/>
      <c r="FA222" s="16"/>
      <c r="FB222" s="16"/>
      <c r="FC222" s="16"/>
      <c r="FD222" s="16"/>
      <c r="FE222" s="16"/>
      <c r="FF222" s="16"/>
      <c r="FG222" s="16"/>
      <c r="FH222" s="16"/>
      <c r="FI222" s="16"/>
      <c r="FJ222" s="16"/>
      <c r="FK222" s="16"/>
      <c r="FL222" s="16"/>
      <c r="FM222" s="16"/>
      <c r="FN222" s="16"/>
      <c r="FO222" s="16"/>
      <c r="FP222" s="16"/>
      <c r="FQ222" s="16"/>
      <c r="FR222" s="16"/>
      <c r="FS222" s="16"/>
      <c r="FT222" s="16"/>
      <c r="FU222" s="16"/>
      <c r="FV222" s="16"/>
      <c r="FW222" s="16"/>
      <c r="FX222" s="16"/>
      <c r="FY222" s="16"/>
      <c r="FZ222" s="16"/>
      <c r="GA222" s="16"/>
      <c r="GB222" s="16"/>
      <c r="GC222" s="16"/>
      <c r="GD222" s="16"/>
      <c r="GE222" s="16"/>
      <c r="GF222" s="16"/>
      <c r="GG222" s="16"/>
      <c r="GH222" s="16"/>
      <c r="GI222" s="16"/>
      <c r="GJ222" s="16"/>
      <c r="GK222" s="16"/>
      <c r="GL222" s="16"/>
      <c r="GM222" s="16"/>
      <c r="GN222" s="16"/>
      <c r="GO222" s="16"/>
      <c r="GP222" s="16"/>
      <c r="GQ222" s="16"/>
      <c r="GR222" s="16"/>
      <c r="GS222" s="16"/>
      <c r="GT222" s="16"/>
      <c r="GU222" s="16"/>
      <c r="GV222" s="16"/>
      <c r="GW222" s="16"/>
      <c r="GX222" s="16"/>
      <c r="GY222" s="16"/>
      <c r="GZ222" s="16"/>
      <c r="HA222" s="16"/>
      <c r="HB222" s="16"/>
      <c r="HC222" s="16"/>
      <c r="HD222" s="16"/>
      <c r="HE222" s="16"/>
      <c r="HF222" s="16"/>
      <c r="HG222" s="16"/>
      <c r="HH222" s="16"/>
      <c r="HI222" s="16"/>
      <c r="HJ222" s="16"/>
      <c r="HK222" s="16"/>
      <c r="HL222" s="16"/>
      <c r="HM222" s="16"/>
      <c r="HN222" s="16"/>
      <c r="HO222" s="16"/>
      <c r="HP222" s="16"/>
      <c r="HQ222" s="16"/>
      <c r="HR222" s="16"/>
      <c r="HS222" s="16"/>
      <c r="HT222" s="16"/>
      <c r="HU222" s="16"/>
      <c r="HV222" s="16"/>
      <c r="HW222" s="16"/>
      <c r="HX222" s="16"/>
      <c r="HY222" s="16"/>
      <c r="HZ222" s="16"/>
    </row>
    <row r="223" spans="1:234" s="18" customFormat="1" ht="12.75" x14ac:dyDescent="0.25">
      <c r="A223" s="111" t="s">
        <v>295</v>
      </c>
      <c r="B223" s="112" t="s">
        <v>58</v>
      </c>
      <c r="C223" s="115" t="s">
        <v>52</v>
      </c>
      <c r="D223" s="116">
        <v>277</v>
      </c>
      <c r="E223" s="32"/>
      <c r="F223" s="191">
        <f>+E223*D223</f>
        <v>0</v>
      </c>
      <c r="G223" s="16"/>
      <c r="I223" s="3"/>
      <c r="J223" s="16"/>
      <c r="K223" s="16"/>
      <c r="L223" s="16"/>
      <c r="M223" s="16"/>
      <c r="N223" s="16"/>
      <c r="O223" s="16"/>
      <c r="P223" s="16"/>
      <c r="Q223" s="16"/>
      <c r="R223" s="16"/>
      <c r="S223" s="16"/>
      <c r="T223" s="16"/>
      <c r="U223" s="16"/>
      <c r="V223" s="16"/>
      <c r="W223" s="16"/>
      <c r="X223" s="16"/>
      <c r="Y223" s="16"/>
      <c r="Z223" s="16"/>
      <c r="AA223" s="16"/>
      <c r="AB223" s="16"/>
      <c r="AC223" s="16"/>
      <c r="AD223" s="16"/>
      <c r="AE223" s="16"/>
      <c r="AF223" s="16"/>
      <c r="AG223" s="16"/>
      <c r="AH223" s="16"/>
      <c r="AI223" s="16"/>
      <c r="AJ223" s="16"/>
      <c r="AK223" s="16"/>
      <c r="AL223" s="16"/>
      <c r="AM223" s="16"/>
      <c r="AN223" s="16"/>
      <c r="AO223" s="16"/>
      <c r="AP223" s="16"/>
      <c r="AQ223" s="16"/>
      <c r="AR223" s="16"/>
      <c r="AS223" s="16"/>
      <c r="AT223" s="16"/>
      <c r="AU223" s="16"/>
      <c r="AV223" s="16"/>
      <c r="AW223" s="16"/>
      <c r="AX223" s="16"/>
      <c r="AY223" s="16"/>
      <c r="AZ223" s="16"/>
      <c r="BA223" s="16"/>
      <c r="BB223" s="16"/>
      <c r="BC223" s="16"/>
      <c r="BD223" s="16"/>
      <c r="BE223" s="16"/>
      <c r="BF223" s="16"/>
      <c r="BG223" s="16"/>
      <c r="BH223" s="16"/>
      <c r="BI223" s="16"/>
      <c r="BJ223" s="16"/>
      <c r="BK223" s="16"/>
      <c r="BL223" s="16"/>
      <c r="BM223" s="16"/>
      <c r="BN223" s="16"/>
      <c r="BO223" s="16"/>
      <c r="BP223" s="16"/>
      <c r="BQ223" s="16"/>
      <c r="BR223" s="16"/>
      <c r="BS223" s="16"/>
      <c r="BT223" s="16"/>
      <c r="BU223" s="16"/>
      <c r="BV223" s="16"/>
      <c r="BW223" s="16"/>
      <c r="BX223" s="16"/>
      <c r="BY223" s="16"/>
      <c r="BZ223" s="16"/>
      <c r="CA223" s="16"/>
      <c r="CB223" s="16"/>
      <c r="CC223" s="16"/>
      <c r="CD223" s="16"/>
      <c r="CE223" s="16"/>
      <c r="CF223" s="16"/>
      <c r="CG223" s="16"/>
      <c r="CH223" s="16"/>
      <c r="CI223" s="16"/>
      <c r="CJ223" s="16"/>
      <c r="CK223" s="16"/>
      <c r="CL223" s="16"/>
      <c r="CM223" s="16"/>
      <c r="CN223" s="16"/>
      <c r="CO223" s="16"/>
      <c r="CP223" s="16"/>
      <c r="CQ223" s="16"/>
      <c r="CR223" s="16"/>
      <c r="CS223" s="16"/>
      <c r="CT223" s="16"/>
      <c r="CU223" s="16"/>
      <c r="CV223" s="16"/>
      <c r="CW223" s="16"/>
      <c r="CX223" s="16"/>
      <c r="CY223" s="16"/>
      <c r="CZ223" s="16"/>
      <c r="DA223" s="16"/>
      <c r="DB223" s="16"/>
      <c r="DC223" s="16"/>
      <c r="DD223" s="16"/>
      <c r="DE223" s="16"/>
      <c r="DF223" s="16"/>
      <c r="DG223" s="16"/>
      <c r="DH223" s="16"/>
      <c r="DI223" s="16"/>
      <c r="DJ223" s="16"/>
      <c r="DK223" s="16"/>
      <c r="DL223" s="16"/>
      <c r="DM223" s="16"/>
      <c r="DN223" s="16"/>
      <c r="DO223" s="16"/>
      <c r="DP223" s="16"/>
      <c r="DQ223" s="16"/>
      <c r="DR223" s="16"/>
      <c r="DS223" s="16"/>
      <c r="DT223" s="16"/>
      <c r="DU223" s="16"/>
      <c r="DV223" s="16"/>
      <c r="DW223" s="16"/>
      <c r="DX223" s="16"/>
      <c r="DY223" s="16"/>
      <c r="DZ223" s="16"/>
      <c r="EA223" s="16"/>
      <c r="EB223" s="16"/>
      <c r="EC223" s="16"/>
      <c r="ED223" s="16"/>
      <c r="EE223" s="16"/>
      <c r="EF223" s="16"/>
      <c r="EG223" s="16"/>
      <c r="EH223" s="16"/>
      <c r="EI223" s="16"/>
      <c r="EJ223" s="16"/>
      <c r="EK223" s="16"/>
      <c r="EL223" s="16"/>
      <c r="EM223" s="16"/>
      <c r="EN223" s="16"/>
      <c r="EO223" s="16"/>
      <c r="EP223" s="16"/>
      <c r="EQ223" s="16"/>
      <c r="ER223" s="16"/>
      <c r="ES223" s="16"/>
      <c r="ET223" s="16"/>
      <c r="EU223" s="16"/>
      <c r="EV223" s="16"/>
      <c r="EW223" s="16"/>
      <c r="EX223" s="16"/>
      <c r="EY223" s="16"/>
      <c r="EZ223" s="16"/>
      <c r="FA223" s="16"/>
      <c r="FB223" s="16"/>
      <c r="FC223" s="16"/>
      <c r="FD223" s="16"/>
      <c r="FE223" s="16"/>
      <c r="FF223" s="16"/>
      <c r="FG223" s="16"/>
      <c r="FH223" s="16"/>
      <c r="FI223" s="16"/>
      <c r="FJ223" s="16"/>
      <c r="FK223" s="16"/>
      <c r="FL223" s="16"/>
      <c r="FM223" s="16"/>
      <c r="FN223" s="16"/>
      <c r="FO223" s="16"/>
      <c r="FP223" s="16"/>
      <c r="FQ223" s="16"/>
      <c r="FR223" s="16"/>
      <c r="FS223" s="16"/>
      <c r="FT223" s="16"/>
      <c r="FU223" s="16"/>
      <c r="FV223" s="16"/>
      <c r="FW223" s="16"/>
      <c r="FX223" s="16"/>
      <c r="FY223" s="16"/>
      <c r="FZ223" s="16"/>
      <c r="GA223" s="16"/>
      <c r="GB223" s="16"/>
      <c r="GC223" s="16"/>
      <c r="GD223" s="16"/>
      <c r="GE223" s="16"/>
      <c r="GF223" s="16"/>
      <c r="GG223" s="16"/>
      <c r="GH223" s="16"/>
      <c r="GI223" s="16"/>
      <c r="GJ223" s="16"/>
      <c r="GK223" s="16"/>
      <c r="GL223" s="16"/>
      <c r="GM223" s="16"/>
      <c r="GN223" s="16"/>
      <c r="GO223" s="16"/>
      <c r="GP223" s="16"/>
      <c r="GQ223" s="16"/>
      <c r="GR223" s="16"/>
      <c r="GS223" s="16"/>
      <c r="GT223" s="16"/>
      <c r="GU223" s="16"/>
      <c r="GV223" s="16"/>
      <c r="GW223" s="16"/>
      <c r="GX223" s="16"/>
      <c r="GY223" s="16"/>
      <c r="GZ223" s="16"/>
      <c r="HA223" s="16"/>
      <c r="HB223" s="16"/>
      <c r="HC223" s="16"/>
      <c r="HD223" s="16"/>
      <c r="HE223" s="16"/>
      <c r="HF223" s="16"/>
      <c r="HG223" s="16"/>
      <c r="HH223" s="16"/>
      <c r="HI223" s="16"/>
      <c r="HJ223" s="16"/>
      <c r="HK223" s="16"/>
      <c r="HL223" s="16"/>
      <c r="HM223" s="16"/>
      <c r="HN223" s="16"/>
      <c r="HO223" s="16"/>
      <c r="HP223" s="16"/>
      <c r="HQ223" s="16"/>
      <c r="HR223" s="16"/>
      <c r="HS223" s="16"/>
      <c r="HT223" s="16"/>
      <c r="HU223" s="16"/>
      <c r="HV223" s="16"/>
      <c r="HW223" s="16"/>
      <c r="HX223" s="16"/>
      <c r="HY223" s="16"/>
      <c r="HZ223" s="16"/>
    </row>
    <row r="224" spans="1:234" s="18" customFormat="1" ht="12.75" x14ac:dyDescent="0.25">
      <c r="A224" s="111" t="s">
        <v>296</v>
      </c>
      <c r="B224" s="112" t="s">
        <v>70</v>
      </c>
      <c r="C224" s="115" t="s">
        <v>52</v>
      </c>
      <c r="D224" s="116">
        <v>185</v>
      </c>
      <c r="E224" s="32"/>
      <c r="F224" s="191">
        <f>+E224*D224</f>
        <v>0</v>
      </c>
      <c r="G224" s="16"/>
      <c r="I224" s="3"/>
      <c r="J224" s="16"/>
      <c r="K224" s="16"/>
      <c r="L224" s="16"/>
      <c r="M224" s="16"/>
      <c r="N224" s="16"/>
      <c r="O224" s="16"/>
      <c r="P224" s="16"/>
      <c r="Q224" s="16"/>
      <c r="R224" s="16"/>
      <c r="S224" s="16"/>
      <c r="T224" s="16"/>
      <c r="U224" s="16"/>
      <c r="V224" s="16"/>
      <c r="W224" s="16"/>
      <c r="X224" s="16"/>
      <c r="Y224" s="16"/>
      <c r="Z224" s="16"/>
      <c r="AA224" s="16"/>
      <c r="AB224" s="16"/>
      <c r="AC224" s="16"/>
      <c r="AD224" s="16"/>
      <c r="AE224" s="16"/>
      <c r="AF224" s="16"/>
      <c r="AG224" s="16"/>
      <c r="AH224" s="16"/>
      <c r="AI224" s="16"/>
      <c r="AJ224" s="16"/>
      <c r="AK224" s="16"/>
      <c r="AL224" s="16"/>
      <c r="AM224" s="16"/>
      <c r="AN224" s="16"/>
      <c r="AO224" s="16"/>
      <c r="AP224" s="16"/>
      <c r="AQ224" s="16"/>
      <c r="AR224" s="16"/>
      <c r="AS224" s="16"/>
      <c r="AT224" s="16"/>
      <c r="AU224" s="16"/>
      <c r="AV224" s="16"/>
      <c r="AW224" s="16"/>
      <c r="AX224" s="16"/>
      <c r="AY224" s="16"/>
      <c r="AZ224" s="16"/>
      <c r="BA224" s="16"/>
      <c r="BB224" s="16"/>
      <c r="BC224" s="16"/>
      <c r="BD224" s="16"/>
      <c r="BE224" s="16"/>
      <c r="BF224" s="16"/>
      <c r="BG224" s="16"/>
      <c r="BH224" s="16"/>
      <c r="BI224" s="16"/>
      <c r="BJ224" s="16"/>
      <c r="BK224" s="16"/>
      <c r="BL224" s="16"/>
      <c r="BM224" s="16"/>
      <c r="BN224" s="16"/>
      <c r="BO224" s="16"/>
      <c r="BP224" s="16"/>
      <c r="BQ224" s="16"/>
      <c r="BR224" s="16"/>
      <c r="BS224" s="16"/>
      <c r="BT224" s="16"/>
      <c r="BU224" s="16"/>
      <c r="BV224" s="16"/>
      <c r="BW224" s="16"/>
      <c r="BX224" s="16"/>
      <c r="BY224" s="16"/>
      <c r="BZ224" s="16"/>
      <c r="CA224" s="16"/>
      <c r="CB224" s="16"/>
      <c r="CC224" s="16"/>
      <c r="CD224" s="16"/>
      <c r="CE224" s="16"/>
      <c r="CF224" s="16"/>
      <c r="CG224" s="16"/>
      <c r="CH224" s="16"/>
      <c r="CI224" s="16"/>
      <c r="CJ224" s="16"/>
      <c r="CK224" s="16"/>
      <c r="CL224" s="16"/>
      <c r="CM224" s="16"/>
      <c r="CN224" s="16"/>
      <c r="CO224" s="16"/>
      <c r="CP224" s="16"/>
      <c r="CQ224" s="16"/>
      <c r="CR224" s="16"/>
      <c r="CS224" s="16"/>
      <c r="CT224" s="16"/>
      <c r="CU224" s="16"/>
      <c r="CV224" s="16"/>
      <c r="CW224" s="16"/>
      <c r="CX224" s="16"/>
      <c r="CY224" s="16"/>
      <c r="CZ224" s="16"/>
      <c r="DA224" s="16"/>
      <c r="DB224" s="16"/>
      <c r="DC224" s="16"/>
      <c r="DD224" s="16"/>
      <c r="DE224" s="16"/>
      <c r="DF224" s="16"/>
      <c r="DG224" s="16"/>
      <c r="DH224" s="16"/>
      <c r="DI224" s="16"/>
      <c r="DJ224" s="16"/>
      <c r="DK224" s="16"/>
      <c r="DL224" s="16"/>
      <c r="DM224" s="16"/>
      <c r="DN224" s="16"/>
      <c r="DO224" s="16"/>
      <c r="DP224" s="16"/>
      <c r="DQ224" s="16"/>
      <c r="DR224" s="16"/>
      <c r="DS224" s="16"/>
      <c r="DT224" s="16"/>
      <c r="DU224" s="16"/>
      <c r="DV224" s="16"/>
      <c r="DW224" s="16"/>
      <c r="DX224" s="16"/>
      <c r="DY224" s="16"/>
      <c r="DZ224" s="16"/>
      <c r="EA224" s="16"/>
      <c r="EB224" s="16"/>
      <c r="EC224" s="16"/>
      <c r="ED224" s="16"/>
      <c r="EE224" s="16"/>
      <c r="EF224" s="16"/>
      <c r="EG224" s="16"/>
      <c r="EH224" s="16"/>
      <c r="EI224" s="16"/>
      <c r="EJ224" s="16"/>
      <c r="EK224" s="16"/>
      <c r="EL224" s="16"/>
      <c r="EM224" s="16"/>
      <c r="EN224" s="16"/>
      <c r="EO224" s="16"/>
      <c r="EP224" s="16"/>
      <c r="EQ224" s="16"/>
      <c r="ER224" s="16"/>
      <c r="ES224" s="16"/>
      <c r="ET224" s="16"/>
      <c r="EU224" s="16"/>
      <c r="EV224" s="16"/>
      <c r="EW224" s="16"/>
      <c r="EX224" s="16"/>
      <c r="EY224" s="16"/>
      <c r="EZ224" s="16"/>
      <c r="FA224" s="16"/>
      <c r="FB224" s="16"/>
      <c r="FC224" s="16"/>
      <c r="FD224" s="16"/>
      <c r="FE224" s="16"/>
      <c r="FF224" s="16"/>
      <c r="FG224" s="16"/>
      <c r="FH224" s="16"/>
      <c r="FI224" s="16"/>
      <c r="FJ224" s="16"/>
      <c r="FK224" s="16"/>
      <c r="FL224" s="16"/>
      <c r="FM224" s="16"/>
      <c r="FN224" s="16"/>
      <c r="FO224" s="16"/>
      <c r="FP224" s="16"/>
      <c r="FQ224" s="16"/>
      <c r="FR224" s="16"/>
      <c r="FS224" s="16"/>
      <c r="FT224" s="16"/>
      <c r="FU224" s="16"/>
      <c r="FV224" s="16"/>
      <c r="FW224" s="16"/>
      <c r="FX224" s="16"/>
      <c r="FY224" s="16"/>
      <c r="FZ224" s="16"/>
      <c r="GA224" s="16"/>
      <c r="GB224" s="16"/>
      <c r="GC224" s="16"/>
      <c r="GD224" s="16"/>
      <c r="GE224" s="16"/>
      <c r="GF224" s="16"/>
      <c r="GG224" s="16"/>
      <c r="GH224" s="16"/>
      <c r="GI224" s="16"/>
      <c r="GJ224" s="16"/>
      <c r="GK224" s="16"/>
      <c r="GL224" s="16"/>
      <c r="GM224" s="16"/>
      <c r="GN224" s="16"/>
      <c r="GO224" s="16"/>
      <c r="GP224" s="16"/>
      <c r="GQ224" s="16"/>
      <c r="GR224" s="16"/>
      <c r="GS224" s="16"/>
      <c r="GT224" s="16"/>
      <c r="GU224" s="16"/>
      <c r="GV224" s="16"/>
      <c r="GW224" s="16"/>
      <c r="GX224" s="16"/>
      <c r="GY224" s="16"/>
      <c r="GZ224" s="16"/>
      <c r="HA224" s="16"/>
      <c r="HB224" s="16"/>
      <c r="HC224" s="16"/>
      <c r="HD224" s="16"/>
      <c r="HE224" s="16"/>
      <c r="HF224" s="16"/>
      <c r="HG224" s="16"/>
      <c r="HH224" s="16"/>
      <c r="HI224" s="16"/>
      <c r="HJ224" s="16"/>
      <c r="HK224" s="16"/>
      <c r="HL224" s="16"/>
      <c r="HM224" s="16"/>
      <c r="HN224" s="16"/>
      <c r="HO224" s="16"/>
      <c r="HP224" s="16"/>
      <c r="HQ224" s="16"/>
      <c r="HR224" s="16"/>
      <c r="HS224" s="16"/>
      <c r="HT224" s="16"/>
      <c r="HU224" s="16"/>
      <c r="HV224" s="16"/>
      <c r="HW224" s="16"/>
      <c r="HX224" s="16"/>
      <c r="HY224" s="16"/>
      <c r="HZ224" s="16"/>
    </row>
    <row r="225" spans="1:234" s="18" customFormat="1" ht="12.75" x14ac:dyDescent="0.25">
      <c r="A225" s="110"/>
      <c r="B225" s="106"/>
      <c r="C225" s="104"/>
      <c r="D225" s="105"/>
      <c r="E225" s="3"/>
      <c r="F225" s="190"/>
      <c r="G225" s="16"/>
      <c r="I225" s="16"/>
      <c r="J225" s="16"/>
      <c r="K225" s="16"/>
      <c r="L225" s="16"/>
      <c r="M225" s="16"/>
      <c r="N225" s="16"/>
      <c r="O225" s="16"/>
      <c r="P225" s="16"/>
      <c r="Q225" s="16"/>
      <c r="R225" s="16"/>
      <c r="S225" s="16"/>
      <c r="T225" s="16"/>
      <c r="U225" s="16"/>
      <c r="V225" s="16"/>
      <c r="W225" s="16"/>
      <c r="X225" s="16"/>
      <c r="Y225" s="16"/>
      <c r="Z225" s="16"/>
      <c r="AA225" s="16"/>
      <c r="AB225" s="16"/>
      <c r="AC225" s="16"/>
      <c r="AD225" s="16"/>
      <c r="AE225" s="16"/>
      <c r="AF225" s="16"/>
      <c r="AG225" s="16"/>
      <c r="AH225" s="16"/>
      <c r="AI225" s="16"/>
      <c r="AJ225" s="16"/>
      <c r="AK225" s="16"/>
      <c r="AL225" s="16"/>
      <c r="AM225" s="16"/>
      <c r="AN225" s="16"/>
      <c r="AO225" s="16"/>
      <c r="AP225" s="16"/>
      <c r="AQ225" s="16"/>
      <c r="AR225" s="16"/>
      <c r="AS225" s="16"/>
      <c r="AT225" s="16"/>
      <c r="AU225" s="16"/>
      <c r="AV225" s="16"/>
      <c r="AW225" s="16"/>
      <c r="AX225" s="16"/>
      <c r="AY225" s="16"/>
      <c r="AZ225" s="16"/>
      <c r="BA225" s="16"/>
      <c r="BB225" s="16"/>
      <c r="BC225" s="16"/>
      <c r="BD225" s="16"/>
      <c r="BE225" s="16"/>
      <c r="BF225" s="16"/>
      <c r="BG225" s="16"/>
      <c r="BH225" s="16"/>
      <c r="BI225" s="16"/>
      <c r="BJ225" s="16"/>
      <c r="BK225" s="16"/>
      <c r="BL225" s="16"/>
      <c r="BM225" s="16"/>
      <c r="BN225" s="16"/>
      <c r="BO225" s="16"/>
      <c r="BP225" s="16"/>
      <c r="BQ225" s="16"/>
      <c r="BR225" s="16"/>
      <c r="BS225" s="16"/>
      <c r="BT225" s="16"/>
      <c r="BU225" s="16"/>
      <c r="BV225" s="16"/>
      <c r="BW225" s="16"/>
      <c r="BX225" s="16"/>
      <c r="BY225" s="16"/>
      <c r="BZ225" s="16"/>
      <c r="CA225" s="16"/>
      <c r="CB225" s="16"/>
      <c r="CC225" s="16"/>
      <c r="CD225" s="16"/>
      <c r="CE225" s="16"/>
      <c r="CF225" s="16"/>
      <c r="CG225" s="16"/>
      <c r="CH225" s="16"/>
      <c r="CI225" s="16"/>
      <c r="CJ225" s="16"/>
      <c r="CK225" s="16"/>
      <c r="CL225" s="16"/>
      <c r="CM225" s="16"/>
      <c r="CN225" s="16"/>
      <c r="CO225" s="16"/>
      <c r="CP225" s="16"/>
      <c r="CQ225" s="16"/>
      <c r="CR225" s="16"/>
      <c r="CS225" s="16"/>
      <c r="CT225" s="16"/>
      <c r="CU225" s="16"/>
      <c r="CV225" s="16"/>
      <c r="CW225" s="16"/>
      <c r="CX225" s="16"/>
      <c r="CY225" s="16"/>
      <c r="CZ225" s="16"/>
      <c r="DA225" s="16"/>
      <c r="DB225" s="16"/>
      <c r="DC225" s="16"/>
      <c r="DD225" s="16"/>
      <c r="DE225" s="16"/>
      <c r="DF225" s="16"/>
      <c r="DG225" s="16"/>
      <c r="DH225" s="16"/>
      <c r="DI225" s="16"/>
      <c r="DJ225" s="16"/>
      <c r="DK225" s="16"/>
      <c r="DL225" s="16"/>
      <c r="DM225" s="16"/>
      <c r="DN225" s="16"/>
      <c r="DO225" s="16"/>
      <c r="DP225" s="16"/>
      <c r="DQ225" s="16"/>
      <c r="DR225" s="16"/>
      <c r="DS225" s="16"/>
      <c r="DT225" s="16"/>
      <c r="DU225" s="16"/>
      <c r="DV225" s="16"/>
      <c r="DW225" s="16"/>
      <c r="DX225" s="16"/>
      <c r="DY225" s="16"/>
      <c r="DZ225" s="16"/>
      <c r="EA225" s="16"/>
      <c r="EB225" s="16"/>
      <c r="EC225" s="16"/>
      <c r="ED225" s="16"/>
      <c r="EE225" s="16"/>
      <c r="EF225" s="16"/>
      <c r="EG225" s="16"/>
      <c r="EH225" s="16"/>
      <c r="EI225" s="16"/>
      <c r="EJ225" s="16"/>
      <c r="EK225" s="16"/>
      <c r="EL225" s="16"/>
      <c r="EM225" s="16"/>
      <c r="EN225" s="16"/>
      <c r="EO225" s="16"/>
      <c r="EP225" s="16"/>
      <c r="EQ225" s="16"/>
      <c r="ER225" s="16"/>
      <c r="ES225" s="16"/>
      <c r="ET225" s="16"/>
      <c r="EU225" s="16"/>
      <c r="EV225" s="16"/>
      <c r="EW225" s="16"/>
      <c r="EX225" s="16"/>
      <c r="EY225" s="16"/>
      <c r="EZ225" s="16"/>
      <c r="FA225" s="16"/>
      <c r="FB225" s="16"/>
      <c r="FC225" s="16"/>
      <c r="FD225" s="16"/>
      <c r="FE225" s="16"/>
      <c r="FF225" s="16"/>
      <c r="FG225" s="16"/>
      <c r="FH225" s="16"/>
      <c r="FI225" s="16"/>
      <c r="FJ225" s="16"/>
      <c r="FK225" s="16"/>
      <c r="FL225" s="16"/>
      <c r="FM225" s="16"/>
      <c r="FN225" s="16"/>
      <c r="FO225" s="16"/>
      <c r="FP225" s="16"/>
      <c r="FQ225" s="16"/>
      <c r="FR225" s="16"/>
      <c r="FS225" s="16"/>
      <c r="FT225" s="16"/>
      <c r="FU225" s="16"/>
      <c r="FV225" s="16"/>
      <c r="FW225" s="16"/>
      <c r="FX225" s="16"/>
      <c r="FY225" s="16"/>
      <c r="FZ225" s="16"/>
      <c r="GA225" s="16"/>
      <c r="GB225" s="16"/>
      <c r="GC225" s="16"/>
      <c r="GD225" s="16"/>
      <c r="GE225" s="16"/>
      <c r="GF225" s="16"/>
      <c r="GG225" s="16"/>
      <c r="GH225" s="16"/>
      <c r="GI225" s="16"/>
      <c r="GJ225" s="16"/>
      <c r="GK225" s="16"/>
      <c r="GL225" s="16"/>
      <c r="GM225" s="16"/>
      <c r="GN225" s="16"/>
      <c r="GO225" s="16"/>
      <c r="GP225" s="16"/>
      <c r="GQ225" s="16"/>
      <c r="GR225" s="16"/>
      <c r="GS225" s="16"/>
      <c r="GT225" s="16"/>
      <c r="GU225" s="16"/>
      <c r="GV225" s="16"/>
      <c r="GW225" s="16"/>
      <c r="GX225" s="16"/>
      <c r="GY225" s="16"/>
      <c r="GZ225" s="16"/>
      <c r="HA225" s="16"/>
      <c r="HB225" s="16"/>
      <c r="HC225" s="16"/>
      <c r="HD225" s="16"/>
      <c r="HE225" s="16"/>
      <c r="HF225" s="16"/>
      <c r="HG225" s="16"/>
      <c r="HH225" s="16"/>
      <c r="HI225" s="16"/>
      <c r="HJ225" s="16"/>
      <c r="HK225" s="16"/>
      <c r="HL225" s="16"/>
      <c r="HM225" s="16"/>
      <c r="HN225" s="16"/>
      <c r="HO225" s="16"/>
      <c r="HP225" s="16"/>
      <c r="HQ225" s="16"/>
      <c r="HR225" s="16"/>
      <c r="HS225" s="16"/>
      <c r="HT225" s="16"/>
      <c r="HU225" s="16"/>
      <c r="HV225" s="16"/>
      <c r="HW225" s="16"/>
      <c r="HX225" s="16"/>
      <c r="HY225" s="16"/>
      <c r="HZ225" s="16"/>
    </row>
    <row r="226" spans="1:234" s="18" customFormat="1" ht="12.75" x14ac:dyDescent="0.25">
      <c r="A226" s="110"/>
      <c r="B226" s="106"/>
      <c r="C226" s="104"/>
      <c r="D226" s="105"/>
      <c r="E226" s="3"/>
      <c r="F226" s="190"/>
      <c r="G226" s="16"/>
      <c r="I226" s="16"/>
      <c r="J226" s="16"/>
      <c r="K226" s="16"/>
      <c r="L226" s="16"/>
      <c r="M226" s="16"/>
      <c r="N226" s="16"/>
      <c r="O226" s="16"/>
      <c r="P226" s="16"/>
      <c r="Q226" s="16"/>
      <c r="R226" s="16"/>
      <c r="S226" s="16"/>
      <c r="T226" s="16"/>
      <c r="U226" s="16"/>
      <c r="V226" s="16"/>
      <c r="W226" s="16"/>
      <c r="X226" s="16"/>
      <c r="Y226" s="16"/>
      <c r="Z226" s="16"/>
      <c r="AA226" s="16"/>
      <c r="AB226" s="16"/>
      <c r="AC226" s="16"/>
      <c r="AD226" s="16"/>
      <c r="AE226" s="16"/>
      <c r="AF226" s="16"/>
      <c r="AG226" s="16"/>
      <c r="AH226" s="16"/>
      <c r="AI226" s="16"/>
      <c r="AJ226" s="16"/>
      <c r="AK226" s="16"/>
      <c r="AL226" s="16"/>
      <c r="AM226" s="16"/>
      <c r="AN226" s="16"/>
      <c r="AO226" s="16"/>
      <c r="AP226" s="16"/>
      <c r="AQ226" s="16"/>
      <c r="AR226" s="16"/>
      <c r="AS226" s="16"/>
      <c r="AT226" s="16"/>
      <c r="AU226" s="16"/>
      <c r="AV226" s="16"/>
      <c r="AW226" s="16"/>
      <c r="AX226" s="16"/>
      <c r="AY226" s="16"/>
      <c r="AZ226" s="16"/>
      <c r="BA226" s="16"/>
      <c r="BB226" s="16"/>
      <c r="BC226" s="16"/>
      <c r="BD226" s="16"/>
      <c r="BE226" s="16"/>
      <c r="BF226" s="16"/>
      <c r="BG226" s="16"/>
      <c r="BH226" s="16"/>
      <c r="BI226" s="16"/>
      <c r="BJ226" s="16"/>
      <c r="BK226" s="16"/>
      <c r="BL226" s="16"/>
      <c r="BM226" s="16"/>
      <c r="BN226" s="16"/>
      <c r="BO226" s="16"/>
      <c r="BP226" s="16"/>
      <c r="BQ226" s="16"/>
      <c r="BR226" s="16"/>
      <c r="BS226" s="16"/>
      <c r="BT226" s="16"/>
      <c r="BU226" s="16"/>
      <c r="BV226" s="16"/>
      <c r="BW226" s="16"/>
      <c r="BX226" s="16"/>
      <c r="BY226" s="16"/>
      <c r="BZ226" s="16"/>
      <c r="CA226" s="16"/>
      <c r="CB226" s="16"/>
      <c r="CC226" s="16"/>
      <c r="CD226" s="16"/>
      <c r="CE226" s="16"/>
      <c r="CF226" s="16"/>
      <c r="CG226" s="16"/>
      <c r="CH226" s="16"/>
      <c r="CI226" s="16"/>
      <c r="CJ226" s="16"/>
      <c r="CK226" s="16"/>
      <c r="CL226" s="16"/>
      <c r="CM226" s="16"/>
      <c r="CN226" s="16"/>
      <c r="CO226" s="16"/>
      <c r="CP226" s="16"/>
      <c r="CQ226" s="16"/>
      <c r="CR226" s="16"/>
      <c r="CS226" s="16"/>
      <c r="CT226" s="16"/>
      <c r="CU226" s="16"/>
      <c r="CV226" s="16"/>
      <c r="CW226" s="16"/>
      <c r="CX226" s="16"/>
      <c r="CY226" s="16"/>
      <c r="CZ226" s="16"/>
      <c r="DA226" s="16"/>
      <c r="DB226" s="16"/>
      <c r="DC226" s="16"/>
      <c r="DD226" s="16"/>
      <c r="DE226" s="16"/>
      <c r="DF226" s="16"/>
      <c r="DG226" s="16"/>
      <c r="DH226" s="16"/>
      <c r="DI226" s="16"/>
      <c r="DJ226" s="16"/>
      <c r="DK226" s="16"/>
      <c r="DL226" s="16"/>
      <c r="DM226" s="16"/>
      <c r="DN226" s="16"/>
      <c r="DO226" s="16"/>
      <c r="DP226" s="16"/>
      <c r="DQ226" s="16"/>
      <c r="DR226" s="16"/>
      <c r="DS226" s="16"/>
      <c r="DT226" s="16"/>
      <c r="DU226" s="16"/>
      <c r="DV226" s="16"/>
      <c r="DW226" s="16"/>
      <c r="DX226" s="16"/>
      <c r="DY226" s="16"/>
      <c r="DZ226" s="16"/>
      <c r="EA226" s="16"/>
      <c r="EB226" s="16"/>
      <c r="EC226" s="16"/>
      <c r="ED226" s="16"/>
      <c r="EE226" s="16"/>
      <c r="EF226" s="16"/>
      <c r="EG226" s="16"/>
      <c r="EH226" s="16"/>
      <c r="EI226" s="16"/>
      <c r="EJ226" s="16"/>
      <c r="EK226" s="16"/>
      <c r="EL226" s="16"/>
      <c r="EM226" s="16"/>
      <c r="EN226" s="16"/>
      <c r="EO226" s="16"/>
      <c r="EP226" s="16"/>
      <c r="EQ226" s="16"/>
      <c r="ER226" s="16"/>
      <c r="ES226" s="16"/>
      <c r="ET226" s="16"/>
      <c r="EU226" s="16"/>
      <c r="EV226" s="16"/>
      <c r="EW226" s="16"/>
      <c r="EX226" s="16"/>
      <c r="EY226" s="16"/>
      <c r="EZ226" s="16"/>
      <c r="FA226" s="16"/>
      <c r="FB226" s="16"/>
      <c r="FC226" s="16"/>
      <c r="FD226" s="16"/>
      <c r="FE226" s="16"/>
      <c r="FF226" s="16"/>
      <c r="FG226" s="16"/>
      <c r="FH226" s="16"/>
      <c r="FI226" s="16"/>
      <c r="FJ226" s="16"/>
      <c r="FK226" s="16"/>
      <c r="FL226" s="16"/>
      <c r="FM226" s="16"/>
      <c r="FN226" s="16"/>
      <c r="FO226" s="16"/>
      <c r="FP226" s="16"/>
      <c r="FQ226" s="16"/>
      <c r="FR226" s="16"/>
      <c r="FS226" s="16"/>
      <c r="FT226" s="16"/>
      <c r="FU226" s="16"/>
      <c r="FV226" s="16"/>
      <c r="FW226" s="16"/>
      <c r="FX226" s="16"/>
      <c r="FY226" s="16"/>
      <c r="FZ226" s="16"/>
      <c r="GA226" s="16"/>
      <c r="GB226" s="16"/>
      <c r="GC226" s="16"/>
      <c r="GD226" s="16"/>
      <c r="GE226" s="16"/>
      <c r="GF226" s="16"/>
      <c r="GG226" s="16"/>
      <c r="GH226" s="16"/>
      <c r="GI226" s="16"/>
      <c r="GJ226" s="16"/>
      <c r="GK226" s="16"/>
      <c r="GL226" s="16"/>
      <c r="GM226" s="16"/>
      <c r="GN226" s="16"/>
      <c r="GO226" s="16"/>
      <c r="GP226" s="16"/>
      <c r="GQ226" s="16"/>
      <c r="GR226" s="16"/>
      <c r="GS226" s="16"/>
      <c r="GT226" s="16"/>
      <c r="GU226" s="16"/>
      <c r="GV226" s="16"/>
      <c r="GW226" s="16"/>
      <c r="GX226" s="16"/>
      <c r="GY226" s="16"/>
      <c r="GZ226" s="16"/>
      <c r="HA226" s="16"/>
      <c r="HB226" s="16"/>
      <c r="HC226" s="16"/>
      <c r="HD226" s="16"/>
      <c r="HE226" s="16"/>
      <c r="HF226" s="16"/>
      <c r="HG226" s="16"/>
      <c r="HH226" s="16"/>
      <c r="HI226" s="16"/>
      <c r="HJ226" s="16"/>
      <c r="HK226" s="16"/>
      <c r="HL226" s="16"/>
      <c r="HM226" s="16"/>
      <c r="HN226" s="16"/>
      <c r="HO226" s="16"/>
      <c r="HP226" s="16"/>
      <c r="HQ226" s="16"/>
      <c r="HR226" s="16"/>
      <c r="HS226" s="16"/>
      <c r="HT226" s="16"/>
      <c r="HU226" s="16"/>
      <c r="HV226" s="16"/>
      <c r="HW226" s="16"/>
      <c r="HX226" s="16"/>
      <c r="HY226" s="16"/>
      <c r="HZ226" s="16"/>
    </row>
    <row r="227" spans="1:234" ht="38.25" x14ac:dyDescent="0.2">
      <c r="A227" s="111" t="s">
        <v>99</v>
      </c>
      <c r="B227" s="112" t="s">
        <v>100</v>
      </c>
      <c r="C227" s="115"/>
      <c r="D227" s="121"/>
      <c r="E227" s="38"/>
      <c r="F227" s="191"/>
      <c r="H227" s="14"/>
    </row>
    <row r="228" spans="1:234" s="18" customFormat="1" ht="12.75" x14ac:dyDescent="0.25">
      <c r="A228" s="111"/>
      <c r="B228" s="112"/>
      <c r="C228" s="115"/>
      <c r="D228" s="116"/>
      <c r="E228" s="32"/>
      <c r="F228" s="191"/>
      <c r="G228" s="16"/>
      <c r="I228" s="16"/>
      <c r="J228" s="16"/>
      <c r="K228" s="16"/>
      <c r="L228" s="16"/>
      <c r="M228" s="16"/>
      <c r="N228" s="16"/>
      <c r="O228" s="16"/>
      <c r="P228" s="16"/>
      <c r="Q228" s="16"/>
      <c r="R228" s="16"/>
      <c r="S228" s="16"/>
      <c r="T228" s="16"/>
      <c r="U228" s="16"/>
      <c r="V228" s="16"/>
      <c r="W228" s="16"/>
      <c r="X228" s="16"/>
      <c r="Y228" s="16"/>
      <c r="Z228" s="16"/>
      <c r="AA228" s="16"/>
      <c r="AB228" s="16"/>
      <c r="AC228" s="16"/>
      <c r="AD228" s="16"/>
      <c r="AE228" s="16"/>
      <c r="AF228" s="16"/>
      <c r="AG228" s="16"/>
      <c r="AH228" s="16"/>
      <c r="AI228" s="16"/>
      <c r="AJ228" s="16"/>
      <c r="AK228" s="16"/>
      <c r="AL228" s="16"/>
      <c r="AM228" s="16"/>
      <c r="AN228" s="16"/>
      <c r="AO228" s="16"/>
      <c r="AP228" s="16"/>
      <c r="AQ228" s="16"/>
      <c r="AR228" s="16"/>
      <c r="AS228" s="16"/>
      <c r="AT228" s="16"/>
      <c r="AU228" s="16"/>
      <c r="AV228" s="16"/>
      <c r="AW228" s="16"/>
      <c r="AX228" s="16"/>
      <c r="AY228" s="16"/>
      <c r="AZ228" s="16"/>
      <c r="BA228" s="16"/>
      <c r="BB228" s="16"/>
      <c r="BC228" s="16"/>
      <c r="BD228" s="16"/>
      <c r="BE228" s="16"/>
      <c r="BF228" s="16"/>
      <c r="BG228" s="16"/>
      <c r="BH228" s="16"/>
      <c r="BI228" s="16"/>
      <c r="BJ228" s="16"/>
      <c r="BK228" s="16"/>
      <c r="BL228" s="16"/>
      <c r="BM228" s="16"/>
      <c r="BN228" s="16"/>
      <c r="BO228" s="16"/>
      <c r="BP228" s="16"/>
      <c r="BQ228" s="16"/>
      <c r="BR228" s="16"/>
      <c r="BS228" s="16"/>
      <c r="BT228" s="16"/>
      <c r="BU228" s="16"/>
      <c r="BV228" s="16"/>
      <c r="BW228" s="16"/>
      <c r="BX228" s="16"/>
      <c r="BY228" s="16"/>
      <c r="BZ228" s="16"/>
      <c r="CA228" s="16"/>
      <c r="CB228" s="16"/>
      <c r="CC228" s="16"/>
      <c r="CD228" s="16"/>
      <c r="CE228" s="16"/>
      <c r="CF228" s="16"/>
      <c r="CG228" s="16"/>
      <c r="CH228" s="16"/>
      <c r="CI228" s="16"/>
      <c r="CJ228" s="16"/>
      <c r="CK228" s="16"/>
      <c r="CL228" s="16"/>
      <c r="CM228" s="16"/>
      <c r="CN228" s="16"/>
      <c r="CO228" s="16"/>
      <c r="CP228" s="16"/>
      <c r="CQ228" s="16"/>
      <c r="CR228" s="16"/>
      <c r="CS228" s="16"/>
      <c r="CT228" s="16"/>
      <c r="CU228" s="16"/>
      <c r="CV228" s="16"/>
      <c r="CW228" s="16"/>
      <c r="CX228" s="16"/>
      <c r="CY228" s="16"/>
      <c r="CZ228" s="16"/>
      <c r="DA228" s="16"/>
      <c r="DB228" s="16"/>
      <c r="DC228" s="16"/>
      <c r="DD228" s="16"/>
      <c r="DE228" s="16"/>
      <c r="DF228" s="16"/>
      <c r="DG228" s="16"/>
      <c r="DH228" s="16"/>
      <c r="DI228" s="16"/>
      <c r="DJ228" s="16"/>
      <c r="DK228" s="16"/>
      <c r="DL228" s="16"/>
      <c r="DM228" s="16"/>
      <c r="DN228" s="16"/>
      <c r="DO228" s="16"/>
      <c r="DP228" s="16"/>
      <c r="DQ228" s="16"/>
      <c r="DR228" s="16"/>
      <c r="DS228" s="16"/>
      <c r="DT228" s="16"/>
      <c r="DU228" s="16"/>
      <c r="DV228" s="16"/>
      <c r="DW228" s="16"/>
      <c r="DX228" s="16"/>
      <c r="DY228" s="16"/>
      <c r="DZ228" s="16"/>
      <c r="EA228" s="16"/>
      <c r="EB228" s="16"/>
      <c r="EC228" s="16"/>
      <c r="ED228" s="16"/>
      <c r="EE228" s="16"/>
      <c r="EF228" s="16"/>
      <c r="EG228" s="16"/>
      <c r="EH228" s="16"/>
      <c r="EI228" s="16"/>
      <c r="EJ228" s="16"/>
      <c r="EK228" s="16"/>
      <c r="EL228" s="16"/>
      <c r="EM228" s="16"/>
      <c r="EN228" s="16"/>
      <c r="EO228" s="16"/>
      <c r="EP228" s="16"/>
      <c r="EQ228" s="16"/>
      <c r="ER228" s="16"/>
      <c r="ES228" s="16"/>
      <c r="ET228" s="16"/>
      <c r="EU228" s="16"/>
      <c r="EV228" s="16"/>
      <c r="EW228" s="16"/>
      <c r="EX228" s="16"/>
      <c r="EY228" s="16"/>
      <c r="EZ228" s="16"/>
      <c r="FA228" s="16"/>
      <c r="FB228" s="16"/>
      <c r="FC228" s="16"/>
      <c r="FD228" s="16"/>
      <c r="FE228" s="16"/>
      <c r="FF228" s="16"/>
      <c r="FG228" s="16"/>
      <c r="FH228" s="16"/>
      <c r="FI228" s="16"/>
      <c r="FJ228" s="16"/>
      <c r="FK228" s="16"/>
      <c r="FL228" s="16"/>
      <c r="FM228" s="16"/>
      <c r="FN228" s="16"/>
      <c r="FO228" s="16"/>
      <c r="FP228" s="16"/>
      <c r="FQ228" s="16"/>
      <c r="FR228" s="16"/>
      <c r="FS228" s="16"/>
      <c r="FT228" s="16"/>
      <c r="FU228" s="16"/>
      <c r="FV228" s="16"/>
      <c r="FW228" s="16"/>
      <c r="FX228" s="16"/>
      <c r="FY228" s="16"/>
      <c r="FZ228" s="16"/>
      <c r="GA228" s="16"/>
      <c r="GB228" s="16"/>
      <c r="GC228" s="16"/>
      <c r="GD228" s="16"/>
      <c r="GE228" s="16"/>
      <c r="GF228" s="16"/>
      <c r="GG228" s="16"/>
      <c r="GH228" s="16"/>
      <c r="GI228" s="16"/>
      <c r="GJ228" s="16"/>
      <c r="GK228" s="16"/>
      <c r="GL228" s="16"/>
      <c r="GM228" s="16"/>
      <c r="GN228" s="16"/>
      <c r="GO228" s="16"/>
      <c r="GP228" s="16"/>
      <c r="GQ228" s="16"/>
      <c r="GR228" s="16"/>
      <c r="GS228" s="16"/>
      <c r="GT228" s="16"/>
      <c r="GU228" s="16"/>
      <c r="GV228" s="16"/>
      <c r="GW228" s="16"/>
      <c r="GX228" s="16"/>
      <c r="GY228" s="16"/>
      <c r="GZ228" s="16"/>
      <c r="HA228" s="16"/>
      <c r="HB228" s="16"/>
      <c r="HC228" s="16"/>
      <c r="HD228" s="16"/>
      <c r="HE228" s="16"/>
      <c r="HF228" s="16"/>
      <c r="HG228" s="16"/>
      <c r="HH228" s="16"/>
      <c r="HI228" s="16"/>
      <c r="HJ228" s="16"/>
      <c r="HK228" s="16"/>
      <c r="HL228" s="16"/>
      <c r="HM228" s="16"/>
      <c r="HN228" s="16"/>
      <c r="HO228" s="16"/>
      <c r="HP228" s="16"/>
      <c r="HQ228" s="16"/>
      <c r="HR228" s="16"/>
      <c r="HS228" s="16"/>
      <c r="HT228" s="16"/>
      <c r="HU228" s="16"/>
      <c r="HV228" s="16"/>
      <c r="HW228" s="16"/>
      <c r="HX228" s="16"/>
      <c r="HY228" s="16"/>
      <c r="HZ228" s="16"/>
    </row>
    <row r="229" spans="1:234" s="18" customFormat="1" ht="12.75" x14ac:dyDescent="0.25">
      <c r="A229" s="111" t="s">
        <v>297</v>
      </c>
      <c r="B229" s="112"/>
      <c r="C229" s="115" t="s">
        <v>52</v>
      </c>
      <c r="D229" s="116">
        <f>SUM(D223:D224)*1</f>
        <v>462</v>
      </c>
      <c r="E229" s="32"/>
      <c r="F229" s="191">
        <f>+E229*D229</f>
        <v>0</v>
      </c>
      <c r="G229" s="16"/>
      <c r="I229" s="3"/>
      <c r="J229" s="16"/>
      <c r="K229" s="16"/>
      <c r="L229" s="16"/>
      <c r="M229" s="16"/>
      <c r="N229" s="16"/>
      <c r="O229" s="16"/>
      <c r="P229" s="16"/>
      <c r="Q229" s="16"/>
      <c r="R229" s="16"/>
      <c r="S229" s="16"/>
      <c r="T229" s="16"/>
      <c r="U229" s="16"/>
      <c r="V229" s="16"/>
      <c r="W229" s="16"/>
      <c r="X229" s="16"/>
      <c r="Y229" s="16"/>
      <c r="Z229" s="16"/>
      <c r="AA229" s="16"/>
      <c r="AB229" s="16"/>
      <c r="AC229" s="16"/>
      <c r="AD229" s="16"/>
      <c r="AE229" s="16"/>
      <c r="AF229" s="16"/>
      <c r="AG229" s="16"/>
      <c r="AH229" s="16"/>
      <c r="AI229" s="16"/>
      <c r="AJ229" s="16"/>
      <c r="AK229" s="16"/>
      <c r="AL229" s="16"/>
      <c r="AM229" s="16"/>
      <c r="AN229" s="16"/>
      <c r="AO229" s="16"/>
      <c r="AP229" s="16"/>
      <c r="AQ229" s="16"/>
      <c r="AR229" s="16"/>
      <c r="AS229" s="16"/>
      <c r="AT229" s="16"/>
      <c r="AU229" s="16"/>
      <c r="AV229" s="16"/>
      <c r="AW229" s="16"/>
      <c r="AX229" s="16"/>
      <c r="AY229" s="16"/>
      <c r="AZ229" s="16"/>
      <c r="BA229" s="16"/>
      <c r="BB229" s="16"/>
      <c r="BC229" s="16"/>
      <c r="BD229" s="16"/>
      <c r="BE229" s="16"/>
      <c r="BF229" s="16"/>
      <c r="BG229" s="16"/>
      <c r="BH229" s="16"/>
      <c r="BI229" s="16"/>
      <c r="BJ229" s="16"/>
      <c r="BK229" s="16"/>
      <c r="BL229" s="16"/>
      <c r="BM229" s="16"/>
      <c r="BN229" s="16"/>
      <c r="BO229" s="16"/>
      <c r="BP229" s="16"/>
      <c r="BQ229" s="16"/>
      <c r="BR229" s="16"/>
      <c r="BS229" s="16"/>
      <c r="BT229" s="16"/>
      <c r="BU229" s="16"/>
      <c r="BV229" s="16"/>
      <c r="BW229" s="16"/>
      <c r="BX229" s="16"/>
      <c r="BY229" s="16"/>
      <c r="BZ229" s="16"/>
      <c r="CA229" s="16"/>
      <c r="CB229" s="16"/>
      <c r="CC229" s="16"/>
      <c r="CD229" s="16"/>
      <c r="CE229" s="16"/>
      <c r="CF229" s="16"/>
      <c r="CG229" s="16"/>
      <c r="CH229" s="16"/>
      <c r="CI229" s="16"/>
      <c r="CJ229" s="16"/>
      <c r="CK229" s="16"/>
      <c r="CL229" s="16"/>
      <c r="CM229" s="16"/>
      <c r="CN229" s="16"/>
      <c r="CO229" s="16"/>
      <c r="CP229" s="16"/>
      <c r="CQ229" s="16"/>
      <c r="CR229" s="16"/>
      <c r="CS229" s="16"/>
      <c r="CT229" s="16"/>
      <c r="CU229" s="16"/>
      <c r="CV229" s="16"/>
      <c r="CW229" s="16"/>
      <c r="CX229" s="16"/>
      <c r="CY229" s="16"/>
      <c r="CZ229" s="16"/>
      <c r="DA229" s="16"/>
      <c r="DB229" s="16"/>
      <c r="DC229" s="16"/>
      <c r="DD229" s="16"/>
      <c r="DE229" s="16"/>
      <c r="DF229" s="16"/>
      <c r="DG229" s="16"/>
      <c r="DH229" s="16"/>
      <c r="DI229" s="16"/>
      <c r="DJ229" s="16"/>
      <c r="DK229" s="16"/>
      <c r="DL229" s="16"/>
      <c r="DM229" s="16"/>
      <c r="DN229" s="16"/>
      <c r="DO229" s="16"/>
      <c r="DP229" s="16"/>
      <c r="DQ229" s="16"/>
      <c r="DR229" s="16"/>
      <c r="DS229" s="16"/>
      <c r="DT229" s="16"/>
      <c r="DU229" s="16"/>
      <c r="DV229" s="16"/>
      <c r="DW229" s="16"/>
      <c r="DX229" s="16"/>
      <c r="DY229" s="16"/>
      <c r="DZ229" s="16"/>
      <c r="EA229" s="16"/>
      <c r="EB229" s="16"/>
      <c r="EC229" s="16"/>
      <c r="ED229" s="16"/>
      <c r="EE229" s="16"/>
      <c r="EF229" s="16"/>
      <c r="EG229" s="16"/>
      <c r="EH229" s="16"/>
      <c r="EI229" s="16"/>
      <c r="EJ229" s="16"/>
      <c r="EK229" s="16"/>
      <c r="EL229" s="16"/>
      <c r="EM229" s="16"/>
      <c r="EN229" s="16"/>
      <c r="EO229" s="16"/>
      <c r="EP229" s="16"/>
      <c r="EQ229" s="16"/>
      <c r="ER229" s="16"/>
      <c r="ES229" s="16"/>
      <c r="ET229" s="16"/>
      <c r="EU229" s="16"/>
      <c r="EV229" s="16"/>
      <c r="EW229" s="16"/>
      <c r="EX229" s="16"/>
      <c r="EY229" s="16"/>
      <c r="EZ229" s="16"/>
      <c r="FA229" s="16"/>
      <c r="FB229" s="16"/>
      <c r="FC229" s="16"/>
      <c r="FD229" s="16"/>
      <c r="FE229" s="16"/>
      <c r="FF229" s="16"/>
      <c r="FG229" s="16"/>
      <c r="FH229" s="16"/>
      <c r="FI229" s="16"/>
      <c r="FJ229" s="16"/>
      <c r="FK229" s="16"/>
      <c r="FL229" s="16"/>
      <c r="FM229" s="16"/>
      <c r="FN229" s="16"/>
      <c r="FO229" s="16"/>
      <c r="FP229" s="16"/>
      <c r="FQ229" s="16"/>
      <c r="FR229" s="16"/>
      <c r="FS229" s="16"/>
      <c r="FT229" s="16"/>
      <c r="FU229" s="16"/>
      <c r="FV229" s="16"/>
      <c r="FW229" s="16"/>
      <c r="FX229" s="16"/>
      <c r="FY229" s="16"/>
      <c r="FZ229" s="16"/>
      <c r="GA229" s="16"/>
      <c r="GB229" s="16"/>
      <c r="GC229" s="16"/>
      <c r="GD229" s="16"/>
      <c r="GE229" s="16"/>
      <c r="GF229" s="16"/>
      <c r="GG229" s="16"/>
      <c r="GH229" s="16"/>
      <c r="GI229" s="16"/>
      <c r="GJ229" s="16"/>
      <c r="GK229" s="16"/>
      <c r="GL229" s="16"/>
      <c r="GM229" s="16"/>
      <c r="GN229" s="16"/>
      <c r="GO229" s="16"/>
      <c r="GP229" s="16"/>
      <c r="GQ229" s="16"/>
      <c r="GR229" s="16"/>
      <c r="GS229" s="16"/>
      <c r="GT229" s="16"/>
      <c r="GU229" s="16"/>
      <c r="GV229" s="16"/>
      <c r="GW229" s="16"/>
      <c r="GX229" s="16"/>
      <c r="GY229" s="16"/>
      <c r="GZ229" s="16"/>
      <c r="HA229" s="16"/>
      <c r="HB229" s="16"/>
      <c r="HC229" s="16"/>
      <c r="HD229" s="16"/>
      <c r="HE229" s="16"/>
      <c r="HF229" s="16"/>
      <c r="HG229" s="16"/>
      <c r="HH229" s="16"/>
      <c r="HI229" s="16"/>
      <c r="HJ229" s="16"/>
      <c r="HK229" s="16"/>
      <c r="HL229" s="16"/>
      <c r="HM229" s="16"/>
      <c r="HN229" s="16"/>
      <c r="HO229" s="16"/>
      <c r="HP229" s="16"/>
      <c r="HQ229" s="16"/>
      <c r="HR229" s="16"/>
      <c r="HS229" s="16"/>
      <c r="HT229" s="16"/>
      <c r="HU229" s="16"/>
      <c r="HV229" s="16"/>
      <c r="HW229" s="16"/>
      <c r="HX229" s="16"/>
      <c r="HY229" s="16"/>
      <c r="HZ229" s="16"/>
    </row>
    <row r="230" spans="1:234" s="18" customFormat="1" ht="12.75" x14ac:dyDescent="0.25">
      <c r="A230" s="110"/>
      <c r="B230" s="106"/>
      <c r="C230" s="104"/>
      <c r="D230" s="105"/>
      <c r="E230" s="3"/>
      <c r="F230" s="190"/>
      <c r="G230" s="16"/>
      <c r="I230" s="16"/>
      <c r="J230" s="16"/>
      <c r="K230" s="16"/>
      <c r="L230" s="16"/>
      <c r="M230" s="16"/>
      <c r="N230" s="16"/>
      <c r="O230" s="16"/>
      <c r="P230" s="16"/>
      <c r="Q230" s="16"/>
      <c r="R230" s="16"/>
      <c r="S230" s="16"/>
      <c r="T230" s="16"/>
      <c r="U230" s="16"/>
      <c r="V230" s="16"/>
      <c r="W230" s="16"/>
      <c r="X230" s="16"/>
      <c r="Y230" s="16"/>
      <c r="Z230" s="16"/>
      <c r="AA230" s="16"/>
      <c r="AB230" s="16"/>
      <c r="AC230" s="16"/>
      <c r="AD230" s="16"/>
      <c r="AE230" s="16"/>
      <c r="AF230" s="16"/>
      <c r="AG230" s="16"/>
      <c r="AH230" s="16"/>
      <c r="AI230" s="16"/>
      <c r="AJ230" s="16"/>
      <c r="AK230" s="16"/>
      <c r="AL230" s="16"/>
      <c r="AM230" s="16"/>
      <c r="AN230" s="16"/>
      <c r="AO230" s="16"/>
      <c r="AP230" s="16"/>
      <c r="AQ230" s="16"/>
      <c r="AR230" s="16"/>
      <c r="AS230" s="16"/>
      <c r="AT230" s="16"/>
      <c r="AU230" s="16"/>
      <c r="AV230" s="16"/>
      <c r="AW230" s="16"/>
      <c r="AX230" s="16"/>
      <c r="AY230" s="16"/>
      <c r="AZ230" s="16"/>
      <c r="BA230" s="16"/>
      <c r="BB230" s="16"/>
      <c r="BC230" s="16"/>
      <c r="BD230" s="16"/>
      <c r="BE230" s="16"/>
      <c r="BF230" s="16"/>
      <c r="BG230" s="16"/>
      <c r="BH230" s="16"/>
      <c r="BI230" s="16"/>
      <c r="BJ230" s="16"/>
      <c r="BK230" s="16"/>
      <c r="BL230" s="16"/>
      <c r="BM230" s="16"/>
      <c r="BN230" s="16"/>
      <c r="BO230" s="16"/>
      <c r="BP230" s="16"/>
      <c r="BQ230" s="16"/>
      <c r="BR230" s="16"/>
      <c r="BS230" s="16"/>
      <c r="BT230" s="16"/>
      <c r="BU230" s="16"/>
      <c r="BV230" s="16"/>
      <c r="BW230" s="16"/>
      <c r="BX230" s="16"/>
      <c r="BY230" s="16"/>
      <c r="BZ230" s="16"/>
      <c r="CA230" s="16"/>
      <c r="CB230" s="16"/>
      <c r="CC230" s="16"/>
      <c r="CD230" s="16"/>
      <c r="CE230" s="16"/>
      <c r="CF230" s="16"/>
      <c r="CG230" s="16"/>
      <c r="CH230" s="16"/>
      <c r="CI230" s="16"/>
      <c r="CJ230" s="16"/>
      <c r="CK230" s="16"/>
      <c r="CL230" s="16"/>
      <c r="CM230" s="16"/>
      <c r="CN230" s="16"/>
      <c r="CO230" s="16"/>
      <c r="CP230" s="16"/>
      <c r="CQ230" s="16"/>
      <c r="CR230" s="16"/>
      <c r="CS230" s="16"/>
      <c r="CT230" s="16"/>
      <c r="CU230" s="16"/>
      <c r="CV230" s="16"/>
      <c r="CW230" s="16"/>
      <c r="CX230" s="16"/>
      <c r="CY230" s="16"/>
      <c r="CZ230" s="16"/>
      <c r="DA230" s="16"/>
      <c r="DB230" s="16"/>
      <c r="DC230" s="16"/>
      <c r="DD230" s="16"/>
      <c r="DE230" s="16"/>
      <c r="DF230" s="16"/>
      <c r="DG230" s="16"/>
      <c r="DH230" s="16"/>
      <c r="DI230" s="16"/>
      <c r="DJ230" s="16"/>
      <c r="DK230" s="16"/>
      <c r="DL230" s="16"/>
      <c r="DM230" s="16"/>
      <c r="DN230" s="16"/>
      <c r="DO230" s="16"/>
      <c r="DP230" s="16"/>
      <c r="DQ230" s="16"/>
      <c r="DR230" s="16"/>
      <c r="DS230" s="16"/>
      <c r="DT230" s="16"/>
      <c r="DU230" s="16"/>
      <c r="DV230" s="16"/>
      <c r="DW230" s="16"/>
      <c r="DX230" s="16"/>
      <c r="DY230" s="16"/>
      <c r="DZ230" s="16"/>
      <c r="EA230" s="16"/>
      <c r="EB230" s="16"/>
      <c r="EC230" s="16"/>
      <c r="ED230" s="16"/>
      <c r="EE230" s="16"/>
      <c r="EF230" s="16"/>
      <c r="EG230" s="16"/>
      <c r="EH230" s="16"/>
      <c r="EI230" s="16"/>
      <c r="EJ230" s="16"/>
      <c r="EK230" s="16"/>
      <c r="EL230" s="16"/>
      <c r="EM230" s="16"/>
      <c r="EN230" s="16"/>
      <c r="EO230" s="16"/>
      <c r="EP230" s="16"/>
      <c r="EQ230" s="16"/>
      <c r="ER230" s="16"/>
      <c r="ES230" s="16"/>
      <c r="ET230" s="16"/>
      <c r="EU230" s="16"/>
      <c r="EV230" s="16"/>
      <c r="EW230" s="16"/>
      <c r="EX230" s="16"/>
      <c r="EY230" s="16"/>
      <c r="EZ230" s="16"/>
      <c r="FA230" s="16"/>
      <c r="FB230" s="16"/>
      <c r="FC230" s="16"/>
      <c r="FD230" s="16"/>
      <c r="FE230" s="16"/>
      <c r="FF230" s="16"/>
      <c r="FG230" s="16"/>
      <c r="FH230" s="16"/>
      <c r="FI230" s="16"/>
      <c r="FJ230" s="16"/>
      <c r="FK230" s="16"/>
      <c r="FL230" s="16"/>
      <c r="FM230" s="16"/>
      <c r="FN230" s="16"/>
      <c r="FO230" s="16"/>
      <c r="FP230" s="16"/>
      <c r="FQ230" s="16"/>
      <c r="FR230" s="16"/>
      <c r="FS230" s="16"/>
      <c r="FT230" s="16"/>
      <c r="FU230" s="16"/>
      <c r="FV230" s="16"/>
      <c r="FW230" s="16"/>
      <c r="FX230" s="16"/>
      <c r="FY230" s="16"/>
      <c r="FZ230" s="16"/>
      <c r="GA230" s="16"/>
      <c r="GB230" s="16"/>
      <c r="GC230" s="16"/>
      <c r="GD230" s="16"/>
      <c r="GE230" s="16"/>
      <c r="GF230" s="16"/>
      <c r="GG230" s="16"/>
      <c r="GH230" s="16"/>
      <c r="GI230" s="16"/>
      <c r="GJ230" s="16"/>
      <c r="GK230" s="16"/>
      <c r="GL230" s="16"/>
      <c r="GM230" s="16"/>
      <c r="GN230" s="16"/>
      <c r="GO230" s="16"/>
      <c r="GP230" s="16"/>
      <c r="GQ230" s="16"/>
      <c r="GR230" s="16"/>
      <c r="GS230" s="16"/>
      <c r="GT230" s="16"/>
      <c r="GU230" s="16"/>
      <c r="GV230" s="16"/>
      <c r="GW230" s="16"/>
      <c r="GX230" s="16"/>
      <c r="GY230" s="16"/>
      <c r="GZ230" s="16"/>
      <c r="HA230" s="16"/>
      <c r="HB230" s="16"/>
      <c r="HC230" s="16"/>
      <c r="HD230" s="16"/>
      <c r="HE230" s="16"/>
      <c r="HF230" s="16"/>
      <c r="HG230" s="16"/>
      <c r="HH230" s="16"/>
      <c r="HI230" s="16"/>
      <c r="HJ230" s="16"/>
      <c r="HK230" s="16"/>
      <c r="HL230" s="16"/>
      <c r="HM230" s="16"/>
      <c r="HN230" s="16"/>
      <c r="HO230" s="16"/>
      <c r="HP230" s="16"/>
      <c r="HQ230" s="16"/>
      <c r="HR230" s="16"/>
      <c r="HS230" s="16"/>
      <c r="HT230" s="16"/>
      <c r="HU230" s="16"/>
      <c r="HV230" s="16"/>
      <c r="HW230" s="16"/>
      <c r="HX230" s="16"/>
      <c r="HY230" s="16"/>
      <c r="HZ230" s="16"/>
    </row>
    <row r="231" spans="1:234" s="16" customFormat="1" ht="15" customHeight="1" x14ac:dyDescent="0.2">
      <c r="A231" s="135"/>
      <c r="B231" s="135"/>
      <c r="C231" s="104"/>
      <c r="D231" s="136"/>
      <c r="E231" s="26"/>
      <c r="F231" s="198"/>
    </row>
    <row r="232" spans="1:234" s="16" customFormat="1" ht="12.75" x14ac:dyDescent="0.25">
      <c r="A232" s="110" t="s">
        <v>90</v>
      </c>
      <c r="B232" s="103" t="s">
        <v>60</v>
      </c>
      <c r="C232" s="104"/>
      <c r="D232" s="76"/>
      <c r="E232" s="41"/>
      <c r="F232" s="192"/>
    </row>
    <row r="233" spans="1:234" s="16" customFormat="1" ht="51" x14ac:dyDescent="0.25">
      <c r="A233" s="110"/>
      <c r="B233" s="103" t="s">
        <v>123</v>
      </c>
      <c r="C233" s="104"/>
      <c r="D233" s="76"/>
      <c r="E233" s="41"/>
      <c r="F233" s="192"/>
    </row>
    <row r="234" spans="1:234" s="42" customFormat="1" ht="147.75" customHeight="1" x14ac:dyDescent="0.25">
      <c r="A234" s="110" t="s">
        <v>91</v>
      </c>
      <c r="B234" s="106" t="s">
        <v>127</v>
      </c>
      <c r="C234" s="104"/>
      <c r="D234" s="76"/>
      <c r="E234" s="41"/>
      <c r="F234" s="192"/>
      <c r="G234" s="16"/>
      <c r="I234" s="16"/>
      <c r="J234" s="16"/>
      <c r="K234" s="16"/>
      <c r="L234" s="16"/>
      <c r="M234" s="16"/>
      <c r="N234" s="16"/>
      <c r="O234" s="16"/>
      <c r="P234" s="16"/>
      <c r="Q234" s="16"/>
      <c r="R234" s="16"/>
      <c r="S234" s="16"/>
      <c r="T234" s="16"/>
      <c r="U234" s="16"/>
      <c r="V234" s="16"/>
      <c r="W234" s="16"/>
      <c r="X234" s="16"/>
      <c r="Y234" s="16"/>
      <c r="Z234" s="16"/>
      <c r="AA234" s="16"/>
      <c r="AB234" s="16"/>
      <c r="AC234" s="16"/>
      <c r="AD234" s="16"/>
      <c r="AE234" s="16"/>
      <c r="AF234" s="16"/>
      <c r="AG234" s="16"/>
      <c r="AH234" s="16"/>
      <c r="AI234" s="16"/>
      <c r="AJ234" s="16"/>
      <c r="AK234" s="16"/>
      <c r="AL234" s="16"/>
      <c r="AM234" s="16"/>
      <c r="AN234" s="16"/>
      <c r="AO234" s="16"/>
      <c r="AP234" s="16"/>
      <c r="AQ234" s="16"/>
      <c r="AR234" s="16"/>
      <c r="AS234" s="16"/>
      <c r="AT234" s="16"/>
      <c r="AU234" s="16"/>
      <c r="AV234" s="16"/>
      <c r="AW234" s="16"/>
      <c r="AX234" s="16"/>
      <c r="AY234" s="16"/>
      <c r="AZ234" s="16"/>
      <c r="BA234" s="16"/>
      <c r="BB234" s="16"/>
      <c r="BC234" s="16"/>
      <c r="BD234" s="16"/>
      <c r="BE234" s="16"/>
      <c r="BF234" s="16"/>
      <c r="BG234" s="16"/>
      <c r="BH234" s="16"/>
      <c r="BI234" s="16"/>
      <c r="BJ234" s="16"/>
      <c r="BK234" s="16"/>
      <c r="BL234" s="16"/>
      <c r="BM234" s="16"/>
      <c r="BN234" s="16"/>
      <c r="BO234" s="16"/>
      <c r="BP234" s="16"/>
      <c r="BQ234" s="16"/>
      <c r="BR234" s="16"/>
      <c r="BS234" s="16"/>
      <c r="BT234" s="16"/>
      <c r="BU234" s="16"/>
      <c r="BV234" s="16"/>
      <c r="BW234" s="16"/>
      <c r="BX234" s="16"/>
      <c r="BY234" s="16"/>
      <c r="BZ234" s="16"/>
      <c r="CA234" s="16"/>
      <c r="CB234" s="16"/>
      <c r="CC234" s="16"/>
      <c r="CD234" s="16"/>
      <c r="CE234" s="16"/>
      <c r="CF234" s="16"/>
      <c r="CG234" s="16"/>
      <c r="CH234" s="16"/>
      <c r="CI234" s="16"/>
      <c r="CJ234" s="16"/>
      <c r="CK234" s="16"/>
      <c r="CL234" s="16"/>
      <c r="CM234" s="16"/>
      <c r="CN234" s="16"/>
      <c r="CO234" s="16"/>
      <c r="CP234" s="16"/>
      <c r="CQ234" s="16"/>
      <c r="CR234" s="16"/>
      <c r="CS234" s="16"/>
      <c r="CT234" s="16"/>
      <c r="CU234" s="16"/>
      <c r="CV234" s="16"/>
      <c r="CW234" s="16"/>
      <c r="CX234" s="16"/>
      <c r="CY234" s="16"/>
      <c r="CZ234" s="16"/>
      <c r="DA234" s="16"/>
      <c r="DB234" s="16"/>
      <c r="DC234" s="16"/>
      <c r="DD234" s="16"/>
      <c r="DE234" s="16"/>
      <c r="DF234" s="16"/>
      <c r="DG234" s="16"/>
      <c r="DH234" s="16"/>
      <c r="DI234" s="16"/>
      <c r="DJ234" s="16"/>
      <c r="DK234" s="16"/>
      <c r="DL234" s="16"/>
      <c r="DM234" s="16"/>
      <c r="DN234" s="16"/>
      <c r="DO234" s="16"/>
      <c r="DP234" s="16"/>
      <c r="DQ234" s="16"/>
      <c r="DR234" s="16"/>
      <c r="DS234" s="16"/>
      <c r="DT234" s="16"/>
      <c r="DU234" s="16"/>
      <c r="DV234" s="16"/>
      <c r="DW234" s="16"/>
      <c r="DX234" s="16"/>
      <c r="DY234" s="16"/>
      <c r="DZ234" s="16"/>
      <c r="EA234" s="16"/>
      <c r="EB234" s="16"/>
      <c r="EC234" s="16"/>
      <c r="ED234" s="16"/>
      <c r="EE234" s="16"/>
      <c r="EF234" s="16"/>
      <c r="EG234" s="16"/>
      <c r="EH234" s="16"/>
      <c r="EI234" s="16"/>
      <c r="EJ234" s="16"/>
      <c r="EK234" s="16"/>
      <c r="EL234" s="16"/>
      <c r="EM234" s="16"/>
      <c r="EN234" s="16"/>
      <c r="EO234" s="16"/>
      <c r="EP234" s="16"/>
      <c r="EQ234" s="16"/>
      <c r="ER234" s="16"/>
      <c r="ES234" s="16"/>
      <c r="ET234" s="16"/>
      <c r="EU234" s="16"/>
      <c r="EV234" s="16"/>
      <c r="EW234" s="16"/>
      <c r="EX234" s="16"/>
      <c r="EY234" s="16"/>
      <c r="EZ234" s="16"/>
      <c r="FA234" s="16"/>
      <c r="FB234" s="16"/>
      <c r="FC234" s="16"/>
      <c r="FD234" s="16"/>
      <c r="FE234" s="16"/>
      <c r="FF234" s="16"/>
      <c r="FG234" s="16"/>
      <c r="FH234" s="16"/>
      <c r="FI234" s="16"/>
      <c r="FJ234" s="16"/>
      <c r="FK234" s="16"/>
      <c r="FL234" s="16"/>
      <c r="FM234" s="16"/>
      <c r="FN234" s="16"/>
      <c r="FO234" s="16"/>
      <c r="FP234" s="16"/>
      <c r="FQ234" s="16"/>
      <c r="FR234" s="16"/>
      <c r="FS234" s="16"/>
      <c r="FT234" s="16"/>
      <c r="FU234" s="16"/>
      <c r="FV234" s="16"/>
      <c r="FW234" s="16"/>
      <c r="FX234" s="16"/>
      <c r="FY234" s="16"/>
      <c r="FZ234" s="16"/>
      <c r="GA234" s="16"/>
      <c r="GB234" s="16"/>
      <c r="GC234" s="16"/>
      <c r="GD234" s="16"/>
      <c r="GE234" s="16"/>
      <c r="GF234" s="16"/>
      <c r="GG234" s="16"/>
      <c r="GH234" s="16"/>
      <c r="GI234" s="16"/>
      <c r="GJ234" s="16"/>
      <c r="GK234" s="16"/>
      <c r="GL234" s="16"/>
      <c r="GM234" s="16"/>
      <c r="GN234" s="16"/>
      <c r="GO234" s="16"/>
      <c r="GP234" s="16"/>
      <c r="GQ234" s="16"/>
      <c r="GR234" s="16"/>
      <c r="GS234" s="16"/>
      <c r="GT234" s="16"/>
      <c r="GU234" s="16"/>
      <c r="GV234" s="16"/>
      <c r="GW234" s="16"/>
      <c r="GX234" s="16"/>
      <c r="GY234" s="16"/>
      <c r="GZ234" s="16"/>
      <c r="HA234" s="16"/>
      <c r="HB234" s="16"/>
      <c r="HC234" s="16"/>
      <c r="HD234" s="16"/>
      <c r="HE234" s="16"/>
      <c r="HF234" s="16"/>
      <c r="HG234" s="16"/>
      <c r="HH234" s="16"/>
      <c r="HI234" s="16"/>
      <c r="HJ234" s="16"/>
      <c r="HK234" s="16"/>
      <c r="HL234" s="16"/>
      <c r="HM234" s="16"/>
      <c r="HN234" s="16"/>
      <c r="HO234" s="16"/>
      <c r="HP234" s="16"/>
      <c r="HQ234" s="16"/>
      <c r="HR234" s="16"/>
      <c r="HS234" s="16"/>
      <c r="HT234" s="16"/>
      <c r="HU234" s="16"/>
      <c r="HV234" s="16"/>
      <c r="HW234" s="16"/>
      <c r="HX234" s="16"/>
      <c r="HY234" s="16"/>
      <c r="HZ234" s="16"/>
    </row>
    <row r="235" spans="1:234" s="16" customFormat="1" ht="38.25" x14ac:dyDescent="0.25">
      <c r="A235" s="110"/>
      <c r="B235" s="106" t="s">
        <v>124</v>
      </c>
      <c r="C235" s="104"/>
      <c r="D235" s="76"/>
      <c r="E235" s="41"/>
      <c r="F235" s="192"/>
    </row>
    <row r="236" spans="1:234" s="16" customFormat="1" ht="44.25" customHeight="1" x14ac:dyDescent="0.25">
      <c r="A236" s="110"/>
      <c r="B236" s="106" t="s">
        <v>125</v>
      </c>
      <c r="C236" s="104"/>
      <c r="D236" s="76"/>
      <c r="E236" s="41"/>
      <c r="F236" s="192"/>
    </row>
    <row r="237" spans="1:234" s="16" customFormat="1" ht="12.75" x14ac:dyDescent="0.25">
      <c r="A237" s="110"/>
      <c r="B237" s="103"/>
      <c r="C237" s="104"/>
      <c r="D237" s="76"/>
      <c r="E237" s="41"/>
      <c r="F237" s="192"/>
    </row>
    <row r="238" spans="1:234" s="16" customFormat="1" ht="38.25" x14ac:dyDescent="0.25">
      <c r="A238" s="111" t="s">
        <v>94</v>
      </c>
      <c r="B238" s="112" t="s">
        <v>84</v>
      </c>
      <c r="C238" s="115"/>
      <c r="D238" s="137"/>
      <c r="E238" s="32"/>
      <c r="F238" s="191"/>
    </row>
    <row r="239" spans="1:234" s="18" customFormat="1" ht="12.75" x14ac:dyDescent="0.25">
      <c r="A239" s="111" t="s">
        <v>298</v>
      </c>
      <c r="B239" s="112"/>
      <c r="C239" s="115" t="s">
        <v>62</v>
      </c>
      <c r="D239" s="116">
        <v>50</v>
      </c>
      <c r="E239" s="32"/>
      <c r="F239" s="191">
        <f>+E239*D239</f>
        <v>0</v>
      </c>
      <c r="G239" s="16"/>
      <c r="I239" s="3"/>
      <c r="J239" s="16"/>
      <c r="K239" s="16"/>
      <c r="L239" s="16"/>
      <c r="M239" s="16"/>
      <c r="N239" s="16"/>
      <c r="O239" s="16"/>
      <c r="P239" s="16"/>
      <c r="Q239" s="16"/>
      <c r="R239" s="16"/>
      <c r="S239" s="16"/>
      <c r="T239" s="16"/>
      <c r="U239" s="16"/>
      <c r="V239" s="16"/>
      <c r="W239" s="16"/>
      <c r="X239" s="16"/>
      <c r="Y239" s="16"/>
      <c r="Z239" s="16"/>
      <c r="AA239" s="16"/>
      <c r="AB239" s="16"/>
      <c r="AC239" s="16"/>
      <c r="AD239" s="16"/>
      <c r="AE239" s="16"/>
      <c r="AF239" s="16"/>
      <c r="AG239" s="16"/>
      <c r="AH239" s="16"/>
      <c r="AI239" s="16"/>
      <c r="AJ239" s="16"/>
      <c r="AK239" s="16"/>
      <c r="AL239" s="16"/>
      <c r="AM239" s="16"/>
      <c r="AN239" s="16"/>
      <c r="AO239" s="16"/>
      <c r="AP239" s="16"/>
      <c r="AQ239" s="16"/>
      <c r="AR239" s="16"/>
      <c r="AS239" s="16"/>
      <c r="AT239" s="16"/>
      <c r="AU239" s="16"/>
      <c r="AV239" s="16"/>
      <c r="AW239" s="16"/>
      <c r="AX239" s="16"/>
      <c r="AY239" s="16"/>
      <c r="AZ239" s="16"/>
      <c r="BA239" s="16"/>
      <c r="BB239" s="16"/>
      <c r="BC239" s="16"/>
      <c r="BD239" s="16"/>
      <c r="BE239" s="16"/>
      <c r="BF239" s="16"/>
      <c r="BG239" s="16"/>
      <c r="BH239" s="16"/>
      <c r="BI239" s="16"/>
      <c r="BJ239" s="16"/>
      <c r="BK239" s="16"/>
      <c r="BL239" s="16"/>
      <c r="BM239" s="16"/>
      <c r="BN239" s="16"/>
      <c r="BO239" s="16"/>
      <c r="BP239" s="16"/>
      <c r="BQ239" s="16"/>
      <c r="BR239" s="16"/>
      <c r="BS239" s="16"/>
      <c r="BT239" s="16"/>
      <c r="BU239" s="16"/>
      <c r="BV239" s="16"/>
      <c r="BW239" s="16"/>
      <c r="BX239" s="16"/>
      <c r="BY239" s="16"/>
      <c r="BZ239" s="16"/>
      <c r="CA239" s="16"/>
      <c r="CB239" s="16"/>
      <c r="CC239" s="16"/>
      <c r="CD239" s="16"/>
      <c r="CE239" s="16"/>
      <c r="CF239" s="16"/>
      <c r="CG239" s="16"/>
      <c r="CH239" s="16"/>
      <c r="CI239" s="16"/>
      <c r="CJ239" s="16"/>
      <c r="CK239" s="16"/>
      <c r="CL239" s="16"/>
      <c r="CM239" s="16"/>
      <c r="CN239" s="16"/>
      <c r="CO239" s="16"/>
      <c r="CP239" s="16"/>
      <c r="CQ239" s="16"/>
      <c r="CR239" s="16"/>
      <c r="CS239" s="16"/>
      <c r="CT239" s="16"/>
      <c r="CU239" s="16"/>
      <c r="CV239" s="16"/>
      <c r="CW239" s="16"/>
      <c r="CX239" s="16"/>
      <c r="CY239" s="16"/>
      <c r="CZ239" s="16"/>
      <c r="DA239" s="16"/>
      <c r="DB239" s="16"/>
      <c r="DC239" s="16"/>
      <c r="DD239" s="16"/>
      <c r="DE239" s="16"/>
      <c r="DF239" s="16"/>
      <c r="DG239" s="16"/>
      <c r="DH239" s="16"/>
      <c r="DI239" s="16"/>
      <c r="DJ239" s="16"/>
      <c r="DK239" s="16"/>
      <c r="DL239" s="16"/>
      <c r="DM239" s="16"/>
      <c r="DN239" s="16"/>
      <c r="DO239" s="16"/>
      <c r="DP239" s="16"/>
      <c r="DQ239" s="16"/>
      <c r="DR239" s="16"/>
      <c r="DS239" s="16"/>
      <c r="DT239" s="16"/>
      <c r="DU239" s="16"/>
      <c r="DV239" s="16"/>
      <c r="DW239" s="16"/>
      <c r="DX239" s="16"/>
      <c r="DY239" s="16"/>
      <c r="DZ239" s="16"/>
      <c r="EA239" s="16"/>
      <c r="EB239" s="16"/>
      <c r="EC239" s="16"/>
      <c r="ED239" s="16"/>
      <c r="EE239" s="16"/>
      <c r="EF239" s="16"/>
      <c r="EG239" s="16"/>
      <c r="EH239" s="16"/>
      <c r="EI239" s="16"/>
      <c r="EJ239" s="16"/>
      <c r="EK239" s="16"/>
      <c r="EL239" s="16"/>
      <c r="EM239" s="16"/>
      <c r="EN239" s="16"/>
      <c r="EO239" s="16"/>
      <c r="EP239" s="16"/>
      <c r="EQ239" s="16"/>
      <c r="ER239" s="16"/>
      <c r="ES239" s="16"/>
      <c r="ET239" s="16"/>
      <c r="EU239" s="16"/>
      <c r="EV239" s="16"/>
      <c r="EW239" s="16"/>
      <c r="EX239" s="16"/>
      <c r="EY239" s="16"/>
      <c r="EZ239" s="16"/>
      <c r="FA239" s="16"/>
      <c r="FB239" s="16"/>
      <c r="FC239" s="16"/>
      <c r="FD239" s="16"/>
      <c r="FE239" s="16"/>
      <c r="FF239" s="16"/>
      <c r="FG239" s="16"/>
      <c r="FH239" s="16"/>
      <c r="FI239" s="16"/>
      <c r="FJ239" s="16"/>
      <c r="FK239" s="16"/>
      <c r="FL239" s="16"/>
      <c r="FM239" s="16"/>
      <c r="FN239" s="16"/>
      <c r="FO239" s="16"/>
      <c r="FP239" s="16"/>
      <c r="FQ239" s="16"/>
      <c r="FR239" s="16"/>
      <c r="FS239" s="16"/>
      <c r="FT239" s="16"/>
      <c r="FU239" s="16"/>
      <c r="FV239" s="16"/>
      <c r="FW239" s="16"/>
      <c r="FX239" s="16"/>
      <c r="FY239" s="16"/>
      <c r="FZ239" s="16"/>
      <c r="GA239" s="16"/>
      <c r="GB239" s="16"/>
      <c r="GC239" s="16"/>
      <c r="GD239" s="16"/>
      <c r="GE239" s="16"/>
      <c r="GF239" s="16"/>
      <c r="GG239" s="16"/>
      <c r="GH239" s="16"/>
      <c r="GI239" s="16"/>
      <c r="GJ239" s="16"/>
      <c r="GK239" s="16"/>
      <c r="GL239" s="16"/>
      <c r="GM239" s="16"/>
      <c r="GN239" s="16"/>
      <c r="GO239" s="16"/>
      <c r="GP239" s="16"/>
      <c r="GQ239" s="16"/>
      <c r="GR239" s="16"/>
      <c r="GS239" s="16"/>
      <c r="GT239" s="16"/>
      <c r="GU239" s="16"/>
      <c r="GV239" s="16"/>
      <c r="GW239" s="16"/>
      <c r="GX239" s="16"/>
      <c r="GY239" s="16"/>
      <c r="GZ239" s="16"/>
      <c r="HA239" s="16"/>
      <c r="HB239" s="16"/>
      <c r="HC239" s="16"/>
      <c r="HD239" s="16"/>
      <c r="HE239" s="16"/>
      <c r="HF239" s="16"/>
      <c r="HG239" s="16"/>
      <c r="HH239" s="16"/>
      <c r="HI239" s="16"/>
      <c r="HJ239" s="16"/>
      <c r="HK239" s="16"/>
      <c r="HL239" s="16"/>
      <c r="HM239" s="16"/>
      <c r="HN239" s="16"/>
      <c r="HO239" s="16"/>
      <c r="HP239" s="16"/>
      <c r="HQ239" s="16"/>
      <c r="HR239" s="16"/>
      <c r="HS239" s="16"/>
      <c r="HT239" s="16"/>
      <c r="HU239" s="16"/>
      <c r="HV239" s="16"/>
      <c r="HW239" s="16"/>
      <c r="HX239" s="16"/>
      <c r="HY239" s="16"/>
      <c r="HZ239" s="16"/>
    </row>
    <row r="240" spans="1:234" s="18" customFormat="1" ht="12.75" x14ac:dyDescent="0.25">
      <c r="A240" s="110"/>
      <c r="B240" s="106"/>
      <c r="C240" s="104"/>
      <c r="D240" s="105"/>
      <c r="E240" s="3"/>
      <c r="F240" s="190"/>
      <c r="G240" s="16"/>
      <c r="I240" s="16"/>
      <c r="J240" s="16"/>
      <c r="K240" s="16"/>
      <c r="L240" s="16"/>
      <c r="M240" s="16"/>
      <c r="N240" s="16"/>
      <c r="O240" s="16"/>
      <c r="P240" s="16"/>
      <c r="Q240" s="16"/>
      <c r="R240" s="16"/>
      <c r="S240" s="16"/>
      <c r="T240" s="16"/>
      <c r="U240" s="16"/>
      <c r="V240" s="16"/>
      <c r="W240" s="16"/>
      <c r="X240" s="16"/>
      <c r="Y240" s="16"/>
      <c r="Z240" s="16"/>
      <c r="AA240" s="16"/>
      <c r="AB240" s="16"/>
      <c r="AC240" s="16"/>
      <c r="AD240" s="16"/>
      <c r="AE240" s="16"/>
      <c r="AF240" s="16"/>
      <c r="AG240" s="16"/>
      <c r="AH240" s="16"/>
      <c r="AI240" s="16"/>
      <c r="AJ240" s="16"/>
      <c r="AK240" s="16"/>
      <c r="AL240" s="16"/>
      <c r="AM240" s="16"/>
      <c r="AN240" s="16"/>
      <c r="AO240" s="16"/>
      <c r="AP240" s="16"/>
      <c r="AQ240" s="16"/>
      <c r="AR240" s="16"/>
      <c r="AS240" s="16"/>
      <c r="AT240" s="16"/>
      <c r="AU240" s="16"/>
      <c r="AV240" s="16"/>
      <c r="AW240" s="16"/>
      <c r="AX240" s="16"/>
      <c r="AY240" s="16"/>
      <c r="AZ240" s="16"/>
      <c r="BA240" s="16"/>
      <c r="BB240" s="16"/>
      <c r="BC240" s="16"/>
      <c r="BD240" s="16"/>
      <c r="BE240" s="16"/>
      <c r="BF240" s="16"/>
      <c r="BG240" s="16"/>
      <c r="BH240" s="16"/>
      <c r="BI240" s="16"/>
      <c r="BJ240" s="16"/>
      <c r="BK240" s="16"/>
      <c r="BL240" s="16"/>
      <c r="BM240" s="16"/>
      <c r="BN240" s="16"/>
      <c r="BO240" s="16"/>
      <c r="BP240" s="16"/>
      <c r="BQ240" s="16"/>
      <c r="BR240" s="16"/>
      <c r="BS240" s="16"/>
      <c r="BT240" s="16"/>
      <c r="BU240" s="16"/>
      <c r="BV240" s="16"/>
      <c r="BW240" s="16"/>
      <c r="BX240" s="16"/>
      <c r="BY240" s="16"/>
      <c r="BZ240" s="16"/>
      <c r="CA240" s="16"/>
      <c r="CB240" s="16"/>
      <c r="CC240" s="16"/>
      <c r="CD240" s="16"/>
      <c r="CE240" s="16"/>
      <c r="CF240" s="16"/>
      <c r="CG240" s="16"/>
      <c r="CH240" s="16"/>
      <c r="CI240" s="16"/>
      <c r="CJ240" s="16"/>
      <c r="CK240" s="16"/>
      <c r="CL240" s="16"/>
      <c r="CM240" s="16"/>
      <c r="CN240" s="16"/>
      <c r="CO240" s="16"/>
      <c r="CP240" s="16"/>
      <c r="CQ240" s="16"/>
      <c r="CR240" s="16"/>
      <c r="CS240" s="16"/>
      <c r="CT240" s="16"/>
      <c r="CU240" s="16"/>
      <c r="CV240" s="16"/>
      <c r="CW240" s="16"/>
      <c r="CX240" s="16"/>
      <c r="CY240" s="16"/>
      <c r="CZ240" s="16"/>
      <c r="DA240" s="16"/>
      <c r="DB240" s="16"/>
      <c r="DC240" s="16"/>
      <c r="DD240" s="16"/>
      <c r="DE240" s="16"/>
      <c r="DF240" s="16"/>
      <c r="DG240" s="16"/>
      <c r="DH240" s="16"/>
      <c r="DI240" s="16"/>
      <c r="DJ240" s="16"/>
      <c r="DK240" s="16"/>
      <c r="DL240" s="16"/>
      <c r="DM240" s="16"/>
      <c r="DN240" s="16"/>
      <c r="DO240" s="16"/>
      <c r="DP240" s="16"/>
      <c r="DQ240" s="16"/>
      <c r="DR240" s="16"/>
      <c r="DS240" s="16"/>
      <c r="DT240" s="16"/>
      <c r="DU240" s="16"/>
      <c r="DV240" s="16"/>
      <c r="DW240" s="16"/>
      <c r="DX240" s="16"/>
      <c r="DY240" s="16"/>
      <c r="DZ240" s="16"/>
      <c r="EA240" s="16"/>
      <c r="EB240" s="16"/>
      <c r="EC240" s="16"/>
      <c r="ED240" s="16"/>
      <c r="EE240" s="16"/>
      <c r="EF240" s="16"/>
      <c r="EG240" s="16"/>
      <c r="EH240" s="16"/>
      <c r="EI240" s="16"/>
      <c r="EJ240" s="16"/>
      <c r="EK240" s="16"/>
      <c r="EL240" s="16"/>
      <c r="EM240" s="16"/>
      <c r="EN240" s="16"/>
      <c r="EO240" s="16"/>
      <c r="EP240" s="16"/>
      <c r="EQ240" s="16"/>
      <c r="ER240" s="16"/>
      <c r="ES240" s="16"/>
      <c r="ET240" s="16"/>
      <c r="EU240" s="16"/>
      <c r="EV240" s="16"/>
      <c r="EW240" s="16"/>
      <c r="EX240" s="16"/>
      <c r="EY240" s="16"/>
      <c r="EZ240" s="16"/>
      <c r="FA240" s="16"/>
      <c r="FB240" s="16"/>
      <c r="FC240" s="16"/>
      <c r="FD240" s="16"/>
      <c r="FE240" s="16"/>
      <c r="FF240" s="16"/>
      <c r="FG240" s="16"/>
      <c r="FH240" s="16"/>
      <c r="FI240" s="16"/>
      <c r="FJ240" s="16"/>
      <c r="FK240" s="16"/>
      <c r="FL240" s="16"/>
      <c r="FM240" s="16"/>
      <c r="FN240" s="16"/>
      <c r="FO240" s="16"/>
      <c r="FP240" s="16"/>
      <c r="FQ240" s="16"/>
      <c r="FR240" s="16"/>
      <c r="FS240" s="16"/>
      <c r="FT240" s="16"/>
      <c r="FU240" s="16"/>
      <c r="FV240" s="16"/>
      <c r="FW240" s="16"/>
      <c r="FX240" s="16"/>
      <c r="FY240" s="16"/>
      <c r="FZ240" s="16"/>
      <c r="GA240" s="16"/>
      <c r="GB240" s="16"/>
      <c r="GC240" s="16"/>
      <c r="GD240" s="16"/>
      <c r="GE240" s="16"/>
      <c r="GF240" s="16"/>
      <c r="GG240" s="16"/>
      <c r="GH240" s="16"/>
      <c r="GI240" s="16"/>
      <c r="GJ240" s="16"/>
      <c r="GK240" s="16"/>
      <c r="GL240" s="16"/>
      <c r="GM240" s="16"/>
      <c r="GN240" s="16"/>
      <c r="GO240" s="16"/>
      <c r="GP240" s="16"/>
      <c r="GQ240" s="16"/>
      <c r="GR240" s="16"/>
      <c r="GS240" s="16"/>
      <c r="GT240" s="16"/>
      <c r="GU240" s="16"/>
      <c r="GV240" s="16"/>
      <c r="GW240" s="16"/>
      <c r="GX240" s="16"/>
      <c r="GY240" s="16"/>
      <c r="GZ240" s="16"/>
      <c r="HA240" s="16"/>
      <c r="HB240" s="16"/>
      <c r="HC240" s="16"/>
      <c r="HD240" s="16"/>
      <c r="HE240" s="16"/>
      <c r="HF240" s="16"/>
      <c r="HG240" s="16"/>
      <c r="HH240" s="16"/>
      <c r="HI240" s="16"/>
      <c r="HJ240" s="16"/>
      <c r="HK240" s="16"/>
      <c r="HL240" s="16"/>
      <c r="HM240" s="16"/>
      <c r="HN240" s="16"/>
      <c r="HO240" s="16"/>
      <c r="HP240" s="16"/>
      <c r="HQ240" s="16"/>
      <c r="HR240" s="16"/>
      <c r="HS240" s="16"/>
      <c r="HT240" s="16"/>
      <c r="HU240" s="16"/>
      <c r="HV240" s="16"/>
      <c r="HW240" s="16"/>
      <c r="HX240" s="16"/>
      <c r="HY240" s="16"/>
      <c r="HZ240" s="16"/>
    </row>
    <row r="241" spans="1:234" s="16" customFormat="1" ht="38.25" x14ac:dyDescent="0.25">
      <c r="A241" s="111" t="s">
        <v>95</v>
      </c>
      <c r="B241" s="112" t="s">
        <v>85</v>
      </c>
      <c r="C241" s="115"/>
      <c r="D241" s="137"/>
      <c r="E241" s="32"/>
      <c r="F241" s="191"/>
    </row>
    <row r="242" spans="1:234" s="18" customFormat="1" ht="12.75" x14ac:dyDescent="0.25">
      <c r="A242" s="111" t="s">
        <v>299</v>
      </c>
      <c r="B242" s="112"/>
      <c r="C242" s="115" t="s">
        <v>62</v>
      </c>
      <c r="D242" s="116">
        <v>130</v>
      </c>
      <c r="E242" s="32"/>
      <c r="F242" s="191">
        <f>+E242*D242</f>
        <v>0</v>
      </c>
      <c r="G242" s="16"/>
      <c r="I242" s="3"/>
      <c r="J242" s="16"/>
      <c r="K242" s="16"/>
      <c r="L242" s="16"/>
      <c r="M242" s="16"/>
      <c r="N242" s="16"/>
      <c r="O242" s="16"/>
      <c r="P242" s="16"/>
      <c r="Q242" s="16"/>
      <c r="R242" s="16"/>
      <c r="S242" s="16"/>
      <c r="T242" s="16"/>
      <c r="U242" s="16"/>
      <c r="V242" s="16"/>
      <c r="W242" s="16"/>
      <c r="X242" s="16"/>
      <c r="Y242" s="16"/>
      <c r="Z242" s="16"/>
      <c r="AA242" s="16"/>
      <c r="AB242" s="16"/>
      <c r="AC242" s="16"/>
      <c r="AD242" s="16"/>
      <c r="AE242" s="16"/>
      <c r="AF242" s="16"/>
      <c r="AG242" s="16"/>
      <c r="AH242" s="16"/>
      <c r="AI242" s="16"/>
      <c r="AJ242" s="16"/>
      <c r="AK242" s="16"/>
      <c r="AL242" s="16"/>
      <c r="AM242" s="16"/>
      <c r="AN242" s="16"/>
      <c r="AO242" s="16"/>
      <c r="AP242" s="16"/>
      <c r="AQ242" s="16"/>
      <c r="AR242" s="16"/>
      <c r="AS242" s="16"/>
      <c r="AT242" s="16"/>
      <c r="AU242" s="16"/>
      <c r="AV242" s="16"/>
      <c r="AW242" s="16"/>
      <c r="AX242" s="16"/>
      <c r="AY242" s="16"/>
      <c r="AZ242" s="16"/>
      <c r="BA242" s="16"/>
      <c r="BB242" s="16"/>
      <c r="BC242" s="16"/>
      <c r="BD242" s="16"/>
      <c r="BE242" s="16"/>
      <c r="BF242" s="16"/>
      <c r="BG242" s="16"/>
      <c r="BH242" s="16"/>
      <c r="BI242" s="16"/>
      <c r="BJ242" s="16"/>
      <c r="BK242" s="16"/>
      <c r="BL242" s="16"/>
      <c r="BM242" s="16"/>
      <c r="BN242" s="16"/>
      <c r="BO242" s="16"/>
      <c r="BP242" s="16"/>
      <c r="BQ242" s="16"/>
      <c r="BR242" s="16"/>
      <c r="BS242" s="16"/>
      <c r="BT242" s="16"/>
      <c r="BU242" s="16"/>
      <c r="BV242" s="16"/>
      <c r="BW242" s="16"/>
      <c r="BX242" s="16"/>
      <c r="BY242" s="16"/>
      <c r="BZ242" s="16"/>
      <c r="CA242" s="16"/>
      <c r="CB242" s="16"/>
      <c r="CC242" s="16"/>
      <c r="CD242" s="16"/>
      <c r="CE242" s="16"/>
      <c r="CF242" s="16"/>
      <c r="CG242" s="16"/>
      <c r="CH242" s="16"/>
      <c r="CI242" s="16"/>
      <c r="CJ242" s="16"/>
      <c r="CK242" s="16"/>
      <c r="CL242" s="16"/>
      <c r="CM242" s="16"/>
      <c r="CN242" s="16"/>
      <c r="CO242" s="16"/>
      <c r="CP242" s="16"/>
      <c r="CQ242" s="16"/>
      <c r="CR242" s="16"/>
      <c r="CS242" s="16"/>
      <c r="CT242" s="16"/>
      <c r="CU242" s="16"/>
      <c r="CV242" s="16"/>
      <c r="CW242" s="16"/>
      <c r="CX242" s="16"/>
      <c r="CY242" s="16"/>
      <c r="CZ242" s="16"/>
      <c r="DA242" s="16"/>
      <c r="DB242" s="16"/>
      <c r="DC242" s="16"/>
      <c r="DD242" s="16"/>
      <c r="DE242" s="16"/>
      <c r="DF242" s="16"/>
      <c r="DG242" s="16"/>
      <c r="DH242" s="16"/>
      <c r="DI242" s="16"/>
      <c r="DJ242" s="16"/>
      <c r="DK242" s="16"/>
      <c r="DL242" s="16"/>
      <c r="DM242" s="16"/>
      <c r="DN242" s="16"/>
      <c r="DO242" s="16"/>
      <c r="DP242" s="16"/>
      <c r="DQ242" s="16"/>
      <c r="DR242" s="16"/>
      <c r="DS242" s="16"/>
      <c r="DT242" s="16"/>
      <c r="DU242" s="16"/>
      <c r="DV242" s="16"/>
      <c r="DW242" s="16"/>
      <c r="DX242" s="16"/>
      <c r="DY242" s="16"/>
      <c r="DZ242" s="16"/>
      <c r="EA242" s="16"/>
      <c r="EB242" s="16"/>
      <c r="EC242" s="16"/>
      <c r="ED242" s="16"/>
      <c r="EE242" s="16"/>
      <c r="EF242" s="16"/>
      <c r="EG242" s="16"/>
      <c r="EH242" s="16"/>
      <c r="EI242" s="16"/>
      <c r="EJ242" s="16"/>
      <c r="EK242" s="16"/>
      <c r="EL242" s="16"/>
      <c r="EM242" s="16"/>
      <c r="EN242" s="16"/>
      <c r="EO242" s="16"/>
      <c r="EP242" s="16"/>
      <c r="EQ242" s="16"/>
      <c r="ER242" s="16"/>
      <c r="ES242" s="16"/>
      <c r="ET242" s="16"/>
      <c r="EU242" s="16"/>
      <c r="EV242" s="16"/>
      <c r="EW242" s="16"/>
      <c r="EX242" s="16"/>
      <c r="EY242" s="16"/>
      <c r="EZ242" s="16"/>
      <c r="FA242" s="16"/>
      <c r="FB242" s="16"/>
      <c r="FC242" s="16"/>
      <c r="FD242" s="16"/>
      <c r="FE242" s="16"/>
      <c r="FF242" s="16"/>
      <c r="FG242" s="16"/>
      <c r="FH242" s="16"/>
      <c r="FI242" s="16"/>
      <c r="FJ242" s="16"/>
      <c r="FK242" s="16"/>
      <c r="FL242" s="16"/>
      <c r="FM242" s="16"/>
      <c r="FN242" s="16"/>
      <c r="FO242" s="16"/>
      <c r="FP242" s="16"/>
      <c r="FQ242" s="16"/>
      <c r="FR242" s="16"/>
      <c r="FS242" s="16"/>
      <c r="FT242" s="16"/>
      <c r="FU242" s="16"/>
      <c r="FV242" s="16"/>
      <c r="FW242" s="16"/>
      <c r="FX242" s="16"/>
      <c r="FY242" s="16"/>
      <c r="FZ242" s="16"/>
      <c r="GA242" s="16"/>
      <c r="GB242" s="16"/>
      <c r="GC242" s="16"/>
      <c r="GD242" s="16"/>
      <c r="GE242" s="16"/>
      <c r="GF242" s="16"/>
      <c r="GG242" s="16"/>
      <c r="GH242" s="16"/>
      <c r="GI242" s="16"/>
      <c r="GJ242" s="16"/>
      <c r="GK242" s="16"/>
      <c r="GL242" s="16"/>
      <c r="GM242" s="16"/>
      <c r="GN242" s="16"/>
      <c r="GO242" s="16"/>
      <c r="GP242" s="16"/>
      <c r="GQ242" s="16"/>
      <c r="GR242" s="16"/>
      <c r="GS242" s="16"/>
      <c r="GT242" s="16"/>
      <c r="GU242" s="16"/>
      <c r="GV242" s="16"/>
      <c r="GW242" s="16"/>
      <c r="GX242" s="16"/>
      <c r="GY242" s="16"/>
      <c r="GZ242" s="16"/>
      <c r="HA242" s="16"/>
      <c r="HB242" s="16"/>
      <c r="HC242" s="16"/>
      <c r="HD242" s="16"/>
      <c r="HE242" s="16"/>
      <c r="HF242" s="16"/>
      <c r="HG242" s="16"/>
      <c r="HH242" s="16"/>
      <c r="HI242" s="16"/>
      <c r="HJ242" s="16"/>
      <c r="HK242" s="16"/>
      <c r="HL242" s="16"/>
      <c r="HM242" s="16"/>
      <c r="HN242" s="16"/>
      <c r="HO242" s="16"/>
      <c r="HP242" s="16"/>
      <c r="HQ242" s="16"/>
      <c r="HR242" s="16"/>
      <c r="HS242" s="16"/>
      <c r="HT242" s="16"/>
      <c r="HU242" s="16"/>
      <c r="HV242" s="16"/>
      <c r="HW242" s="16"/>
      <c r="HX242" s="16"/>
      <c r="HY242" s="16"/>
      <c r="HZ242" s="16"/>
    </row>
    <row r="243" spans="1:234" s="18" customFormat="1" ht="12.75" x14ac:dyDescent="0.25">
      <c r="A243" s="110"/>
      <c r="B243" s="106"/>
      <c r="C243" s="104"/>
      <c r="D243" s="105"/>
      <c r="E243" s="3"/>
      <c r="F243" s="190"/>
      <c r="G243" s="16"/>
      <c r="I243" s="16"/>
      <c r="J243" s="16"/>
      <c r="K243" s="16"/>
      <c r="L243" s="16"/>
      <c r="M243" s="16"/>
      <c r="N243" s="16"/>
      <c r="O243" s="16"/>
      <c r="P243" s="16"/>
      <c r="Q243" s="16"/>
      <c r="R243" s="16"/>
      <c r="S243" s="16"/>
      <c r="T243" s="16"/>
      <c r="U243" s="16"/>
      <c r="V243" s="16"/>
      <c r="W243" s="16"/>
      <c r="X243" s="16"/>
      <c r="Y243" s="16"/>
      <c r="Z243" s="16"/>
      <c r="AA243" s="16"/>
      <c r="AB243" s="16"/>
      <c r="AC243" s="16"/>
      <c r="AD243" s="16"/>
      <c r="AE243" s="16"/>
      <c r="AF243" s="16"/>
      <c r="AG243" s="16"/>
      <c r="AH243" s="16"/>
      <c r="AI243" s="16"/>
      <c r="AJ243" s="16"/>
      <c r="AK243" s="16"/>
      <c r="AL243" s="16"/>
      <c r="AM243" s="16"/>
      <c r="AN243" s="16"/>
      <c r="AO243" s="16"/>
      <c r="AP243" s="16"/>
      <c r="AQ243" s="16"/>
      <c r="AR243" s="16"/>
      <c r="AS243" s="16"/>
      <c r="AT243" s="16"/>
      <c r="AU243" s="16"/>
      <c r="AV243" s="16"/>
      <c r="AW243" s="16"/>
      <c r="AX243" s="16"/>
      <c r="AY243" s="16"/>
      <c r="AZ243" s="16"/>
      <c r="BA243" s="16"/>
      <c r="BB243" s="16"/>
      <c r="BC243" s="16"/>
      <c r="BD243" s="16"/>
      <c r="BE243" s="16"/>
      <c r="BF243" s="16"/>
      <c r="BG243" s="16"/>
      <c r="BH243" s="16"/>
      <c r="BI243" s="16"/>
      <c r="BJ243" s="16"/>
      <c r="BK243" s="16"/>
      <c r="BL243" s="16"/>
      <c r="BM243" s="16"/>
      <c r="BN243" s="16"/>
      <c r="BO243" s="16"/>
      <c r="BP243" s="16"/>
      <c r="BQ243" s="16"/>
      <c r="BR243" s="16"/>
      <c r="BS243" s="16"/>
      <c r="BT243" s="16"/>
      <c r="BU243" s="16"/>
      <c r="BV243" s="16"/>
      <c r="BW243" s="16"/>
      <c r="BX243" s="16"/>
      <c r="BY243" s="16"/>
      <c r="BZ243" s="16"/>
      <c r="CA243" s="16"/>
      <c r="CB243" s="16"/>
      <c r="CC243" s="16"/>
      <c r="CD243" s="16"/>
      <c r="CE243" s="16"/>
      <c r="CF243" s="16"/>
      <c r="CG243" s="16"/>
      <c r="CH243" s="16"/>
      <c r="CI243" s="16"/>
      <c r="CJ243" s="16"/>
      <c r="CK243" s="16"/>
      <c r="CL243" s="16"/>
      <c r="CM243" s="16"/>
      <c r="CN243" s="16"/>
      <c r="CO243" s="16"/>
      <c r="CP243" s="16"/>
      <c r="CQ243" s="16"/>
      <c r="CR243" s="16"/>
      <c r="CS243" s="16"/>
      <c r="CT243" s="16"/>
      <c r="CU243" s="16"/>
      <c r="CV243" s="16"/>
      <c r="CW243" s="16"/>
      <c r="CX243" s="16"/>
      <c r="CY243" s="16"/>
      <c r="CZ243" s="16"/>
      <c r="DA243" s="16"/>
      <c r="DB243" s="16"/>
      <c r="DC243" s="16"/>
      <c r="DD243" s="16"/>
      <c r="DE243" s="16"/>
      <c r="DF243" s="16"/>
      <c r="DG243" s="16"/>
      <c r="DH243" s="16"/>
      <c r="DI243" s="16"/>
      <c r="DJ243" s="16"/>
      <c r="DK243" s="16"/>
      <c r="DL243" s="16"/>
      <c r="DM243" s="16"/>
      <c r="DN243" s="16"/>
      <c r="DO243" s="16"/>
      <c r="DP243" s="16"/>
      <c r="DQ243" s="16"/>
      <c r="DR243" s="16"/>
      <c r="DS243" s="16"/>
      <c r="DT243" s="16"/>
      <c r="DU243" s="16"/>
      <c r="DV243" s="16"/>
      <c r="DW243" s="16"/>
      <c r="DX243" s="16"/>
      <c r="DY243" s="16"/>
      <c r="DZ243" s="16"/>
      <c r="EA243" s="16"/>
      <c r="EB243" s="16"/>
      <c r="EC243" s="16"/>
      <c r="ED243" s="16"/>
      <c r="EE243" s="16"/>
      <c r="EF243" s="16"/>
      <c r="EG243" s="16"/>
      <c r="EH243" s="16"/>
      <c r="EI243" s="16"/>
      <c r="EJ243" s="16"/>
      <c r="EK243" s="16"/>
      <c r="EL243" s="16"/>
      <c r="EM243" s="16"/>
      <c r="EN243" s="16"/>
      <c r="EO243" s="16"/>
      <c r="EP243" s="16"/>
      <c r="EQ243" s="16"/>
      <c r="ER243" s="16"/>
      <c r="ES243" s="16"/>
      <c r="ET243" s="16"/>
      <c r="EU243" s="16"/>
      <c r="EV243" s="16"/>
      <c r="EW243" s="16"/>
      <c r="EX243" s="16"/>
      <c r="EY243" s="16"/>
      <c r="EZ243" s="16"/>
      <c r="FA243" s="16"/>
      <c r="FB243" s="16"/>
      <c r="FC243" s="16"/>
      <c r="FD243" s="16"/>
      <c r="FE243" s="16"/>
      <c r="FF243" s="16"/>
      <c r="FG243" s="16"/>
      <c r="FH243" s="16"/>
      <c r="FI243" s="16"/>
      <c r="FJ243" s="16"/>
      <c r="FK243" s="16"/>
      <c r="FL243" s="16"/>
      <c r="FM243" s="16"/>
      <c r="FN243" s="16"/>
      <c r="FO243" s="16"/>
      <c r="FP243" s="16"/>
      <c r="FQ243" s="16"/>
      <c r="FR243" s="16"/>
      <c r="FS243" s="16"/>
      <c r="FT243" s="16"/>
      <c r="FU243" s="16"/>
      <c r="FV243" s="16"/>
      <c r="FW243" s="16"/>
      <c r="FX243" s="16"/>
      <c r="FY243" s="16"/>
      <c r="FZ243" s="16"/>
      <c r="GA243" s="16"/>
      <c r="GB243" s="16"/>
      <c r="GC243" s="16"/>
      <c r="GD243" s="16"/>
      <c r="GE243" s="16"/>
      <c r="GF243" s="16"/>
      <c r="GG243" s="16"/>
      <c r="GH243" s="16"/>
      <c r="GI243" s="16"/>
      <c r="GJ243" s="16"/>
      <c r="GK243" s="16"/>
      <c r="GL243" s="16"/>
      <c r="GM243" s="16"/>
      <c r="GN243" s="16"/>
      <c r="GO243" s="16"/>
      <c r="GP243" s="16"/>
      <c r="GQ243" s="16"/>
      <c r="GR243" s="16"/>
      <c r="GS243" s="16"/>
      <c r="GT243" s="16"/>
      <c r="GU243" s="16"/>
      <c r="GV243" s="16"/>
      <c r="GW243" s="16"/>
      <c r="GX243" s="16"/>
      <c r="GY243" s="16"/>
      <c r="GZ243" s="16"/>
      <c r="HA243" s="16"/>
      <c r="HB243" s="16"/>
      <c r="HC243" s="16"/>
      <c r="HD243" s="16"/>
      <c r="HE243" s="16"/>
      <c r="HF243" s="16"/>
      <c r="HG243" s="16"/>
      <c r="HH243" s="16"/>
      <c r="HI243" s="16"/>
      <c r="HJ243" s="16"/>
      <c r="HK243" s="16"/>
      <c r="HL243" s="16"/>
      <c r="HM243" s="16"/>
      <c r="HN243" s="16"/>
      <c r="HO243" s="16"/>
      <c r="HP243" s="16"/>
      <c r="HQ243" s="16"/>
      <c r="HR243" s="16"/>
      <c r="HS243" s="16"/>
      <c r="HT243" s="16"/>
      <c r="HU243" s="16"/>
      <c r="HV243" s="16"/>
      <c r="HW243" s="16"/>
      <c r="HX243" s="16"/>
      <c r="HY243" s="16"/>
      <c r="HZ243" s="16"/>
    </row>
    <row r="244" spans="1:234" s="16" customFormat="1" ht="59.25" customHeight="1" x14ac:dyDescent="0.25">
      <c r="A244" s="111" t="s">
        <v>121</v>
      </c>
      <c r="B244" s="112" t="s">
        <v>122</v>
      </c>
      <c r="C244" s="110"/>
      <c r="D244" s="138"/>
      <c r="E244" s="43"/>
      <c r="F244" s="199"/>
      <c r="G244" s="42"/>
      <c r="I244" s="42"/>
      <c r="J244" s="42"/>
      <c r="K244" s="42"/>
      <c r="L244" s="42"/>
      <c r="M244" s="42"/>
      <c r="N244" s="42"/>
      <c r="O244" s="42"/>
      <c r="P244" s="42"/>
      <c r="Q244" s="42"/>
      <c r="R244" s="42"/>
      <c r="S244" s="42"/>
      <c r="T244" s="42"/>
      <c r="U244" s="42"/>
      <c r="V244" s="42"/>
      <c r="W244" s="42"/>
      <c r="X244" s="42"/>
      <c r="Y244" s="42"/>
      <c r="Z244" s="42"/>
      <c r="AA244" s="42"/>
      <c r="AB244" s="42"/>
      <c r="AC244" s="42"/>
      <c r="AD244" s="42"/>
      <c r="AE244" s="42"/>
      <c r="AF244" s="42"/>
      <c r="AG244" s="42"/>
      <c r="AH244" s="42"/>
      <c r="AI244" s="42"/>
      <c r="AJ244" s="42"/>
      <c r="AK244" s="42"/>
      <c r="AL244" s="42"/>
      <c r="AM244" s="42"/>
      <c r="AN244" s="42"/>
      <c r="AO244" s="42"/>
      <c r="AP244" s="42"/>
      <c r="AQ244" s="42"/>
      <c r="AR244" s="42"/>
      <c r="AS244" s="42"/>
      <c r="AT244" s="42"/>
      <c r="AU244" s="42"/>
      <c r="AV244" s="42"/>
      <c r="AW244" s="42"/>
      <c r="AX244" s="42"/>
      <c r="AY244" s="42"/>
      <c r="AZ244" s="42"/>
      <c r="BA244" s="42"/>
      <c r="BB244" s="42"/>
      <c r="BC244" s="42"/>
      <c r="BD244" s="42"/>
      <c r="BE244" s="42"/>
      <c r="BF244" s="42"/>
      <c r="BG244" s="42"/>
      <c r="BH244" s="42"/>
      <c r="BI244" s="42"/>
      <c r="BJ244" s="42"/>
      <c r="BK244" s="42"/>
      <c r="BL244" s="42"/>
      <c r="BM244" s="42"/>
      <c r="BN244" s="42"/>
      <c r="BO244" s="42"/>
      <c r="BP244" s="42"/>
      <c r="BQ244" s="42"/>
      <c r="BR244" s="42"/>
      <c r="BS244" s="42"/>
      <c r="BT244" s="42"/>
      <c r="BU244" s="42"/>
      <c r="BV244" s="42"/>
      <c r="BW244" s="42"/>
      <c r="BX244" s="42"/>
      <c r="BY244" s="42"/>
      <c r="BZ244" s="42"/>
      <c r="CA244" s="42"/>
      <c r="CB244" s="42"/>
      <c r="CC244" s="42"/>
      <c r="CD244" s="42"/>
      <c r="CE244" s="42"/>
      <c r="CF244" s="42"/>
      <c r="CG244" s="42"/>
      <c r="CH244" s="42"/>
      <c r="CI244" s="42"/>
      <c r="CJ244" s="42"/>
      <c r="CK244" s="42"/>
      <c r="CL244" s="42"/>
      <c r="CM244" s="42"/>
      <c r="CN244" s="42"/>
      <c r="CO244" s="42"/>
      <c r="CP244" s="42"/>
      <c r="CQ244" s="42"/>
      <c r="CR244" s="42"/>
      <c r="CS244" s="42"/>
      <c r="CT244" s="42"/>
      <c r="CU244" s="42"/>
      <c r="CV244" s="42"/>
      <c r="CW244" s="42"/>
      <c r="CX244" s="42"/>
      <c r="CY244" s="42"/>
      <c r="CZ244" s="42"/>
      <c r="DA244" s="42"/>
      <c r="DB244" s="42"/>
      <c r="DC244" s="42"/>
      <c r="DD244" s="42"/>
      <c r="DE244" s="42"/>
      <c r="DF244" s="42"/>
      <c r="DG244" s="42"/>
      <c r="DH244" s="42"/>
      <c r="DI244" s="42"/>
      <c r="DJ244" s="42"/>
      <c r="DK244" s="42"/>
      <c r="DL244" s="42"/>
      <c r="DM244" s="42"/>
      <c r="DN244" s="42"/>
      <c r="DO244" s="42"/>
      <c r="DP244" s="42"/>
      <c r="DQ244" s="42"/>
      <c r="DR244" s="42"/>
      <c r="DS244" s="42"/>
      <c r="DT244" s="42"/>
      <c r="DU244" s="42"/>
      <c r="DV244" s="42"/>
      <c r="DW244" s="42"/>
      <c r="DX244" s="42"/>
      <c r="DY244" s="42"/>
      <c r="DZ244" s="42"/>
      <c r="EA244" s="42"/>
      <c r="EB244" s="42"/>
      <c r="EC244" s="42"/>
      <c r="ED244" s="42"/>
      <c r="EE244" s="42"/>
      <c r="EF244" s="42"/>
      <c r="EG244" s="42"/>
      <c r="EH244" s="42"/>
      <c r="EI244" s="42"/>
      <c r="EJ244" s="42"/>
      <c r="EK244" s="42"/>
      <c r="EL244" s="42"/>
      <c r="EM244" s="42"/>
      <c r="EN244" s="42"/>
      <c r="EO244" s="42"/>
      <c r="EP244" s="42"/>
      <c r="EQ244" s="42"/>
      <c r="ER244" s="42"/>
      <c r="ES244" s="42"/>
      <c r="ET244" s="42"/>
      <c r="EU244" s="42"/>
      <c r="EV244" s="42"/>
      <c r="EW244" s="42"/>
      <c r="EX244" s="42"/>
      <c r="EY244" s="42"/>
      <c r="EZ244" s="42"/>
      <c r="FA244" s="42"/>
      <c r="FB244" s="42"/>
      <c r="FC244" s="42"/>
      <c r="FD244" s="42"/>
      <c r="FE244" s="42"/>
      <c r="FF244" s="42"/>
      <c r="FG244" s="42"/>
      <c r="FH244" s="42"/>
      <c r="FI244" s="42"/>
      <c r="FJ244" s="42"/>
      <c r="FK244" s="42"/>
      <c r="FL244" s="42"/>
      <c r="FM244" s="42"/>
      <c r="FN244" s="42"/>
      <c r="FO244" s="42"/>
      <c r="FP244" s="42"/>
      <c r="FQ244" s="42"/>
      <c r="FR244" s="42"/>
      <c r="FS244" s="42"/>
      <c r="FT244" s="42"/>
      <c r="FU244" s="42"/>
      <c r="FV244" s="42"/>
      <c r="FW244" s="42"/>
      <c r="FX244" s="42"/>
      <c r="FY244" s="42"/>
      <c r="FZ244" s="42"/>
      <c r="GA244" s="42"/>
      <c r="GB244" s="42"/>
      <c r="GC244" s="42"/>
      <c r="GD244" s="42"/>
      <c r="GE244" s="42"/>
      <c r="GF244" s="42"/>
      <c r="GG244" s="42"/>
      <c r="GH244" s="42"/>
      <c r="GI244" s="42"/>
      <c r="GJ244" s="42"/>
      <c r="GK244" s="42"/>
      <c r="GL244" s="42"/>
      <c r="GM244" s="42"/>
      <c r="GN244" s="42"/>
      <c r="GO244" s="42"/>
      <c r="GP244" s="42"/>
      <c r="GQ244" s="42"/>
      <c r="GR244" s="42"/>
      <c r="GS244" s="42"/>
      <c r="GT244" s="42"/>
      <c r="GU244" s="42"/>
      <c r="GV244" s="42"/>
      <c r="GW244" s="42"/>
      <c r="GX244" s="42"/>
      <c r="GY244" s="42"/>
      <c r="GZ244" s="42"/>
      <c r="HA244" s="42"/>
      <c r="HB244" s="42"/>
      <c r="HC244" s="42"/>
      <c r="HD244" s="42"/>
      <c r="HE244" s="42"/>
      <c r="HF244" s="42"/>
      <c r="HG244" s="42"/>
      <c r="HH244" s="42"/>
      <c r="HI244" s="42"/>
      <c r="HJ244" s="42"/>
      <c r="HK244" s="42"/>
      <c r="HL244" s="42"/>
      <c r="HM244" s="42"/>
      <c r="HN244" s="42"/>
      <c r="HO244" s="42"/>
      <c r="HP244" s="42"/>
      <c r="HQ244" s="42"/>
      <c r="HR244" s="42"/>
      <c r="HS244" s="42"/>
      <c r="HT244" s="42"/>
      <c r="HU244" s="42"/>
      <c r="HV244" s="42"/>
      <c r="HW244" s="42"/>
      <c r="HX244" s="42"/>
      <c r="HY244" s="42"/>
      <c r="HZ244" s="42"/>
    </row>
    <row r="245" spans="1:234" s="16" customFormat="1" ht="63.75" x14ac:dyDescent="0.25">
      <c r="A245" s="110"/>
      <c r="B245" s="112" t="s">
        <v>88</v>
      </c>
      <c r="C245" s="104"/>
      <c r="D245" s="76"/>
      <c r="E245" s="41"/>
      <c r="F245" s="192"/>
    </row>
    <row r="246" spans="1:234" s="16" customFormat="1" ht="30.75" customHeight="1" x14ac:dyDescent="0.25">
      <c r="A246" s="110"/>
      <c r="B246" s="112" t="s">
        <v>161</v>
      </c>
      <c r="C246" s="115"/>
      <c r="D246" s="125"/>
      <c r="E246" s="32"/>
      <c r="F246" s="191"/>
    </row>
    <row r="247" spans="1:234" s="18" customFormat="1" ht="12.75" x14ac:dyDescent="0.25">
      <c r="A247" s="110"/>
      <c r="B247" s="112" t="s">
        <v>65</v>
      </c>
      <c r="C247" s="115"/>
      <c r="D247" s="116"/>
      <c r="E247" s="32"/>
      <c r="F247" s="191"/>
      <c r="G247" s="16"/>
      <c r="I247" s="16"/>
      <c r="J247" s="16"/>
      <c r="K247" s="16"/>
      <c r="L247" s="16"/>
      <c r="M247" s="16"/>
      <c r="N247" s="16"/>
      <c r="O247" s="16"/>
      <c r="P247" s="16"/>
      <c r="Q247" s="16"/>
      <c r="R247" s="16"/>
      <c r="S247" s="16"/>
      <c r="T247" s="16"/>
      <c r="U247" s="16"/>
      <c r="V247" s="16"/>
      <c r="W247" s="16"/>
      <c r="X247" s="16"/>
      <c r="Y247" s="16"/>
      <c r="Z247" s="16"/>
      <c r="AA247" s="16"/>
      <c r="AB247" s="16"/>
      <c r="AC247" s="16"/>
      <c r="AD247" s="16"/>
      <c r="AE247" s="16"/>
      <c r="AF247" s="16"/>
      <c r="AG247" s="16"/>
      <c r="AH247" s="16"/>
      <c r="AI247" s="16"/>
      <c r="AJ247" s="16"/>
      <c r="AK247" s="16"/>
      <c r="AL247" s="16"/>
      <c r="AM247" s="16"/>
      <c r="AN247" s="16"/>
      <c r="AO247" s="16"/>
      <c r="AP247" s="16"/>
      <c r="AQ247" s="16"/>
      <c r="AR247" s="16"/>
      <c r="AS247" s="16"/>
      <c r="AT247" s="16"/>
      <c r="AU247" s="16"/>
      <c r="AV247" s="16"/>
      <c r="AW247" s="16"/>
      <c r="AX247" s="16"/>
      <c r="AY247" s="16"/>
      <c r="AZ247" s="16"/>
      <c r="BA247" s="16"/>
      <c r="BB247" s="16"/>
      <c r="BC247" s="16"/>
      <c r="BD247" s="16"/>
      <c r="BE247" s="16"/>
      <c r="BF247" s="16"/>
      <c r="BG247" s="16"/>
      <c r="BH247" s="16"/>
      <c r="BI247" s="16"/>
      <c r="BJ247" s="16"/>
      <c r="BK247" s="16"/>
      <c r="BL247" s="16"/>
      <c r="BM247" s="16"/>
      <c r="BN247" s="16"/>
      <c r="BO247" s="16"/>
      <c r="BP247" s="16"/>
      <c r="BQ247" s="16"/>
      <c r="BR247" s="16"/>
      <c r="BS247" s="16"/>
      <c r="BT247" s="16"/>
      <c r="BU247" s="16"/>
      <c r="BV247" s="16"/>
      <c r="BW247" s="16"/>
      <c r="BX247" s="16"/>
      <c r="BY247" s="16"/>
      <c r="BZ247" s="16"/>
      <c r="CA247" s="16"/>
      <c r="CB247" s="16"/>
      <c r="CC247" s="16"/>
      <c r="CD247" s="16"/>
      <c r="CE247" s="16"/>
      <c r="CF247" s="16"/>
      <c r="CG247" s="16"/>
      <c r="CH247" s="16"/>
      <c r="CI247" s="16"/>
      <c r="CJ247" s="16"/>
      <c r="CK247" s="16"/>
      <c r="CL247" s="16"/>
      <c r="CM247" s="16"/>
      <c r="CN247" s="16"/>
      <c r="CO247" s="16"/>
      <c r="CP247" s="16"/>
      <c r="CQ247" s="16"/>
      <c r="CR247" s="16"/>
      <c r="CS247" s="16"/>
      <c r="CT247" s="16"/>
      <c r="CU247" s="16"/>
      <c r="CV247" s="16"/>
      <c r="CW247" s="16"/>
      <c r="CX247" s="16"/>
      <c r="CY247" s="16"/>
      <c r="CZ247" s="16"/>
      <c r="DA247" s="16"/>
      <c r="DB247" s="16"/>
      <c r="DC247" s="16"/>
      <c r="DD247" s="16"/>
      <c r="DE247" s="16"/>
      <c r="DF247" s="16"/>
      <c r="DG247" s="16"/>
      <c r="DH247" s="16"/>
      <c r="DI247" s="16"/>
      <c r="DJ247" s="16"/>
      <c r="DK247" s="16"/>
      <c r="DL247" s="16"/>
      <c r="DM247" s="16"/>
      <c r="DN247" s="16"/>
      <c r="DO247" s="16"/>
      <c r="DP247" s="16"/>
      <c r="DQ247" s="16"/>
      <c r="DR247" s="16"/>
      <c r="DS247" s="16"/>
      <c r="DT247" s="16"/>
      <c r="DU247" s="16"/>
      <c r="DV247" s="16"/>
      <c r="DW247" s="16"/>
      <c r="DX247" s="16"/>
      <c r="DY247" s="16"/>
      <c r="DZ247" s="16"/>
      <c r="EA247" s="16"/>
      <c r="EB247" s="16"/>
      <c r="EC247" s="16"/>
      <c r="ED247" s="16"/>
      <c r="EE247" s="16"/>
      <c r="EF247" s="16"/>
      <c r="EG247" s="16"/>
      <c r="EH247" s="16"/>
      <c r="EI247" s="16"/>
      <c r="EJ247" s="16"/>
      <c r="EK247" s="16"/>
      <c r="EL247" s="16"/>
      <c r="EM247" s="16"/>
      <c r="EN247" s="16"/>
      <c r="EO247" s="16"/>
      <c r="EP247" s="16"/>
      <c r="EQ247" s="16"/>
      <c r="ER247" s="16"/>
      <c r="ES247" s="16"/>
      <c r="ET247" s="16"/>
      <c r="EU247" s="16"/>
      <c r="EV247" s="16"/>
      <c r="EW247" s="16"/>
      <c r="EX247" s="16"/>
      <c r="EY247" s="16"/>
      <c r="EZ247" s="16"/>
      <c r="FA247" s="16"/>
      <c r="FB247" s="16"/>
      <c r="FC247" s="16"/>
      <c r="FD247" s="16"/>
      <c r="FE247" s="16"/>
      <c r="FF247" s="16"/>
      <c r="FG247" s="16"/>
      <c r="FH247" s="16"/>
      <c r="FI247" s="16"/>
      <c r="FJ247" s="16"/>
      <c r="FK247" s="16"/>
      <c r="FL247" s="16"/>
      <c r="FM247" s="16"/>
      <c r="FN247" s="16"/>
      <c r="FO247" s="16"/>
      <c r="FP247" s="16"/>
      <c r="FQ247" s="16"/>
      <c r="FR247" s="16"/>
      <c r="FS247" s="16"/>
      <c r="FT247" s="16"/>
      <c r="FU247" s="16"/>
      <c r="FV247" s="16"/>
      <c r="FW247" s="16"/>
      <c r="FX247" s="16"/>
      <c r="FY247" s="16"/>
      <c r="FZ247" s="16"/>
      <c r="GA247" s="16"/>
      <c r="GB247" s="16"/>
      <c r="GC247" s="16"/>
      <c r="GD247" s="16"/>
      <c r="GE247" s="16"/>
      <c r="GF247" s="16"/>
      <c r="GG247" s="16"/>
      <c r="GH247" s="16"/>
      <c r="GI247" s="16"/>
      <c r="GJ247" s="16"/>
      <c r="GK247" s="16"/>
      <c r="GL247" s="16"/>
      <c r="GM247" s="16"/>
      <c r="GN247" s="16"/>
      <c r="GO247" s="16"/>
      <c r="GP247" s="16"/>
      <c r="GQ247" s="16"/>
      <c r="GR247" s="16"/>
      <c r="GS247" s="16"/>
      <c r="GT247" s="16"/>
      <c r="GU247" s="16"/>
      <c r="GV247" s="16"/>
      <c r="GW247" s="16"/>
      <c r="GX247" s="16"/>
      <c r="GY247" s="16"/>
      <c r="GZ247" s="16"/>
      <c r="HA247" s="16"/>
      <c r="HB247" s="16"/>
      <c r="HC247" s="16"/>
      <c r="HD247" s="16"/>
      <c r="HE247" s="16"/>
      <c r="HF247" s="16"/>
      <c r="HG247" s="16"/>
      <c r="HH247" s="16"/>
      <c r="HI247" s="16"/>
      <c r="HJ247" s="16"/>
      <c r="HK247" s="16"/>
      <c r="HL247" s="16"/>
      <c r="HM247" s="16"/>
      <c r="HN247" s="16"/>
      <c r="HO247" s="16"/>
      <c r="HP247" s="16"/>
      <c r="HQ247" s="16"/>
      <c r="HR247" s="16"/>
      <c r="HS247" s="16"/>
      <c r="HT247" s="16"/>
      <c r="HU247" s="16"/>
      <c r="HV247" s="16"/>
      <c r="HW247" s="16"/>
      <c r="HX247" s="16"/>
      <c r="HY247" s="16"/>
      <c r="HZ247" s="16"/>
    </row>
    <row r="248" spans="1:234" s="18" customFormat="1" ht="12.75" x14ac:dyDescent="0.25">
      <c r="A248" s="111" t="s">
        <v>300</v>
      </c>
      <c r="B248" s="112"/>
      <c r="C248" s="115" t="s">
        <v>47</v>
      </c>
      <c r="D248" s="116">
        <v>1610</v>
      </c>
      <c r="E248" s="32"/>
      <c r="F248" s="191">
        <f>+E248*D248</f>
        <v>0</v>
      </c>
      <c r="G248" s="16"/>
      <c r="I248" s="3"/>
      <c r="J248" s="16"/>
      <c r="K248" s="16"/>
      <c r="L248" s="16"/>
      <c r="M248" s="16"/>
      <c r="N248" s="16"/>
      <c r="O248" s="16"/>
      <c r="P248" s="16"/>
      <c r="Q248" s="16"/>
      <c r="R248" s="16"/>
      <c r="S248" s="16"/>
      <c r="T248" s="16"/>
      <c r="U248" s="16"/>
      <c r="V248" s="16"/>
      <c r="W248" s="16"/>
      <c r="X248" s="16"/>
      <c r="Y248" s="16"/>
      <c r="Z248" s="16"/>
      <c r="AA248" s="16"/>
      <c r="AB248" s="16"/>
      <c r="AC248" s="16"/>
      <c r="AD248" s="16"/>
      <c r="AE248" s="16"/>
      <c r="AF248" s="16"/>
      <c r="AG248" s="16"/>
      <c r="AH248" s="16"/>
      <c r="AI248" s="16"/>
      <c r="AJ248" s="16"/>
      <c r="AK248" s="16"/>
      <c r="AL248" s="16"/>
      <c r="AM248" s="16"/>
      <c r="AN248" s="16"/>
      <c r="AO248" s="16"/>
      <c r="AP248" s="16"/>
      <c r="AQ248" s="16"/>
      <c r="AR248" s="16"/>
      <c r="AS248" s="16"/>
      <c r="AT248" s="16"/>
      <c r="AU248" s="16"/>
      <c r="AV248" s="16"/>
      <c r="AW248" s="16"/>
      <c r="AX248" s="16"/>
      <c r="AY248" s="16"/>
      <c r="AZ248" s="16"/>
      <c r="BA248" s="16"/>
      <c r="BB248" s="16"/>
      <c r="BC248" s="16"/>
      <c r="BD248" s="16"/>
      <c r="BE248" s="16"/>
      <c r="BF248" s="16"/>
      <c r="BG248" s="16"/>
      <c r="BH248" s="16"/>
      <c r="BI248" s="16"/>
      <c r="BJ248" s="16"/>
      <c r="BK248" s="16"/>
      <c r="BL248" s="16"/>
      <c r="BM248" s="16"/>
      <c r="BN248" s="16"/>
      <c r="BO248" s="16"/>
      <c r="BP248" s="16"/>
      <c r="BQ248" s="16"/>
      <c r="BR248" s="16"/>
      <c r="BS248" s="16"/>
      <c r="BT248" s="16"/>
      <c r="BU248" s="16"/>
      <c r="BV248" s="16"/>
      <c r="BW248" s="16"/>
      <c r="BX248" s="16"/>
      <c r="BY248" s="16"/>
      <c r="BZ248" s="16"/>
      <c r="CA248" s="16"/>
      <c r="CB248" s="16"/>
      <c r="CC248" s="16"/>
      <c r="CD248" s="16"/>
      <c r="CE248" s="16"/>
      <c r="CF248" s="16"/>
      <c r="CG248" s="16"/>
      <c r="CH248" s="16"/>
      <c r="CI248" s="16"/>
      <c r="CJ248" s="16"/>
      <c r="CK248" s="16"/>
      <c r="CL248" s="16"/>
      <c r="CM248" s="16"/>
      <c r="CN248" s="16"/>
      <c r="CO248" s="16"/>
      <c r="CP248" s="16"/>
      <c r="CQ248" s="16"/>
      <c r="CR248" s="16"/>
      <c r="CS248" s="16"/>
      <c r="CT248" s="16"/>
      <c r="CU248" s="16"/>
      <c r="CV248" s="16"/>
      <c r="CW248" s="16"/>
      <c r="CX248" s="16"/>
      <c r="CY248" s="16"/>
      <c r="CZ248" s="16"/>
      <c r="DA248" s="16"/>
      <c r="DB248" s="16"/>
      <c r="DC248" s="16"/>
      <c r="DD248" s="16"/>
      <c r="DE248" s="16"/>
      <c r="DF248" s="16"/>
      <c r="DG248" s="16"/>
      <c r="DH248" s="16"/>
      <c r="DI248" s="16"/>
      <c r="DJ248" s="16"/>
      <c r="DK248" s="16"/>
      <c r="DL248" s="16"/>
      <c r="DM248" s="16"/>
      <c r="DN248" s="16"/>
      <c r="DO248" s="16"/>
      <c r="DP248" s="16"/>
      <c r="DQ248" s="16"/>
      <c r="DR248" s="16"/>
      <c r="DS248" s="16"/>
      <c r="DT248" s="16"/>
      <c r="DU248" s="16"/>
      <c r="DV248" s="16"/>
      <c r="DW248" s="16"/>
      <c r="DX248" s="16"/>
      <c r="DY248" s="16"/>
      <c r="DZ248" s="16"/>
      <c r="EA248" s="16"/>
      <c r="EB248" s="16"/>
      <c r="EC248" s="16"/>
      <c r="ED248" s="16"/>
      <c r="EE248" s="16"/>
      <c r="EF248" s="16"/>
      <c r="EG248" s="16"/>
      <c r="EH248" s="16"/>
      <c r="EI248" s="16"/>
      <c r="EJ248" s="16"/>
      <c r="EK248" s="16"/>
      <c r="EL248" s="16"/>
      <c r="EM248" s="16"/>
      <c r="EN248" s="16"/>
      <c r="EO248" s="16"/>
      <c r="EP248" s="16"/>
      <c r="EQ248" s="16"/>
      <c r="ER248" s="16"/>
      <c r="ES248" s="16"/>
      <c r="ET248" s="16"/>
      <c r="EU248" s="16"/>
      <c r="EV248" s="16"/>
      <c r="EW248" s="16"/>
      <c r="EX248" s="16"/>
      <c r="EY248" s="16"/>
      <c r="EZ248" s="16"/>
      <c r="FA248" s="16"/>
      <c r="FB248" s="16"/>
      <c r="FC248" s="16"/>
      <c r="FD248" s="16"/>
      <c r="FE248" s="16"/>
      <c r="FF248" s="16"/>
      <c r="FG248" s="16"/>
      <c r="FH248" s="16"/>
      <c r="FI248" s="16"/>
      <c r="FJ248" s="16"/>
      <c r="FK248" s="16"/>
      <c r="FL248" s="16"/>
      <c r="FM248" s="16"/>
      <c r="FN248" s="16"/>
      <c r="FO248" s="16"/>
      <c r="FP248" s="16"/>
      <c r="FQ248" s="16"/>
      <c r="FR248" s="16"/>
      <c r="FS248" s="16"/>
      <c r="FT248" s="16"/>
      <c r="FU248" s="16"/>
      <c r="FV248" s="16"/>
      <c r="FW248" s="16"/>
      <c r="FX248" s="16"/>
      <c r="FY248" s="16"/>
      <c r="FZ248" s="16"/>
      <c r="GA248" s="16"/>
      <c r="GB248" s="16"/>
      <c r="GC248" s="16"/>
      <c r="GD248" s="16"/>
      <c r="GE248" s="16"/>
      <c r="GF248" s="16"/>
      <c r="GG248" s="16"/>
      <c r="GH248" s="16"/>
      <c r="GI248" s="16"/>
      <c r="GJ248" s="16"/>
      <c r="GK248" s="16"/>
      <c r="GL248" s="16"/>
      <c r="GM248" s="16"/>
      <c r="GN248" s="16"/>
      <c r="GO248" s="16"/>
      <c r="GP248" s="16"/>
      <c r="GQ248" s="16"/>
      <c r="GR248" s="16"/>
      <c r="GS248" s="16"/>
      <c r="GT248" s="16"/>
      <c r="GU248" s="16"/>
      <c r="GV248" s="16"/>
      <c r="GW248" s="16"/>
      <c r="GX248" s="16"/>
      <c r="GY248" s="16"/>
      <c r="GZ248" s="16"/>
      <c r="HA248" s="16"/>
      <c r="HB248" s="16"/>
      <c r="HC248" s="16"/>
      <c r="HD248" s="16"/>
      <c r="HE248" s="16"/>
      <c r="HF248" s="16"/>
      <c r="HG248" s="16"/>
      <c r="HH248" s="16"/>
      <c r="HI248" s="16"/>
      <c r="HJ248" s="16"/>
      <c r="HK248" s="16"/>
      <c r="HL248" s="16"/>
      <c r="HM248" s="16"/>
      <c r="HN248" s="16"/>
      <c r="HO248" s="16"/>
      <c r="HP248" s="16"/>
      <c r="HQ248" s="16"/>
      <c r="HR248" s="16"/>
      <c r="HS248" s="16"/>
      <c r="HT248" s="16"/>
      <c r="HU248" s="16"/>
      <c r="HV248" s="16"/>
      <c r="HW248" s="16"/>
      <c r="HX248" s="16"/>
      <c r="HY248" s="16"/>
      <c r="HZ248" s="16"/>
    </row>
    <row r="249" spans="1:234" s="18" customFormat="1" ht="12.75" x14ac:dyDescent="0.25">
      <c r="A249" s="110"/>
      <c r="B249" s="106"/>
      <c r="C249" s="104"/>
      <c r="D249" s="105"/>
      <c r="E249" s="3"/>
      <c r="F249" s="190"/>
      <c r="G249" s="16"/>
      <c r="I249" s="16"/>
      <c r="J249" s="16"/>
      <c r="K249" s="16"/>
      <c r="L249" s="16"/>
      <c r="M249" s="16"/>
      <c r="N249" s="16"/>
      <c r="O249" s="16"/>
      <c r="P249" s="16"/>
      <c r="Q249" s="16"/>
      <c r="R249" s="16"/>
      <c r="S249" s="16"/>
      <c r="T249" s="16"/>
      <c r="U249" s="16"/>
      <c r="V249" s="16"/>
      <c r="W249" s="16"/>
      <c r="X249" s="16"/>
      <c r="Y249" s="16"/>
      <c r="Z249" s="16"/>
      <c r="AA249" s="16"/>
      <c r="AB249" s="16"/>
      <c r="AC249" s="16"/>
      <c r="AD249" s="16"/>
      <c r="AE249" s="16"/>
      <c r="AF249" s="16"/>
      <c r="AG249" s="16"/>
      <c r="AH249" s="16"/>
      <c r="AI249" s="16"/>
      <c r="AJ249" s="16"/>
      <c r="AK249" s="16"/>
      <c r="AL249" s="16"/>
      <c r="AM249" s="16"/>
      <c r="AN249" s="16"/>
      <c r="AO249" s="16"/>
      <c r="AP249" s="16"/>
      <c r="AQ249" s="16"/>
      <c r="AR249" s="16"/>
      <c r="AS249" s="16"/>
      <c r="AT249" s="16"/>
      <c r="AU249" s="16"/>
      <c r="AV249" s="16"/>
      <c r="AW249" s="16"/>
      <c r="AX249" s="16"/>
      <c r="AY249" s="16"/>
      <c r="AZ249" s="16"/>
      <c r="BA249" s="16"/>
      <c r="BB249" s="16"/>
      <c r="BC249" s="16"/>
      <c r="BD249" s="16"/>
      <c r="BE249" s="16"/>
      <c r="BF249" s="16"/>
      <c r="BG249" s="16"/>
      <c r="BH249" s="16"/>
      <c r="BI249" s="16"/>
      <c r="BJ249" s="16"/>
      <c r="BK249" s="16"/>
      <c r="BL249" s="16"/>
      <c r="BM249" s="16"/>
      <c r="BN249" s="16"/>
      <c r="BO249" s="16"/>
      <c r="BP249" s="16"/>
      <c r="BQ249" s="16"/>
      <c r="BR249" s="16"/>
      <c r="BS249" s="16"/>
      <c r="BT249" s="16"/>
      <c r="BU249" s="16"/>
      <c r="BV249" s="16"/>
      <c r="BW249" s="16"/>
      <c r="BX249" s="16"/>
      <c r="BY249" s="16"/>
      <c r="BZ249" s="16"/>
      <c r="CA249" s="16"/>
      <c r="CB249" s="16"/>
      <c r="CC249" s="16"/>
      <c r="CD249" s="16"/>
      <c r="CE249" s="16"/>
      <c r="CF249" s="16"/>
      <c r="CG249" s="16"/>
      <c r="CH249" s="16"/>
      <c r="CI249" s="16"/>
      <c r="CJ249" s="16"/>
      <c r="CK249" s="16"/>
      <c r="CL249" s="16"/>
      <c r="CM249" s="16"/>
      <c r="CN249" s="16"/>
      <c r="CO249" s="16"/>
      <c r="CP249" s="16"/>
      <c r="CQ249" s="16"/>
      <c r="CR249" s="16"/>
      <c r="CS249" s="16"/>
      <c r="CT249" s="16"/>
      <c r="CU249" s="16"/>
      <c r="CV249" s="16"/>
      <c r="CW249" s="16"/>
      <c r="CX249" s="16"/>
      <c r="CY249" s="16"/>
      <c r="CZ249" s="16"/>
      <c r="DA249" s="16"/>
      <c r="DB249" s="16"/>
      <c r="DC249" s="16"/>
      <c r="DD249" s="16"/>
      <c r="DE249" s="16"/>
      <c r="DF249" s="16"/>
      <c r="DG249" s="16"/>
      <c r="DH249" s="16"/>
      <c r="DI249" s="16"/>
      <c r="DJ249" s="16"/>
      <c r="DK249" s="16"/>
      <c r="DL249" s="16"/>
      <c r="DM249" s="16"/>
      <c r="DN249" s="16"/>
      <c r="DO249" s="16"/>
      <c r="DP249" s="16"/>
      <c r="DQ249" s="16"/>
      <c r="DR249" s="16"/>
      <c r="DS249" s="16"/>
      <c r="DT249" s="16"/>
      <c r="DU249" s="16"/>
      <c r="DV249" s="16"/>
      <c r="DW249" s="16"/>
      <c r="DX249" s="16"/>
      <c r="DY249" s="16"/>
      <c r="DZ249" s="16"/>
      <c r="EA249" s="16"/>
      <c r="EB249" s="16"/>
      <c r="EC249" s="16"/>
      <c r="ED249" s="16"/>
      <c r="EE249" s="16"/>
      <c r="EF249" s="16"/>
      <c r="EG249" s="16"/>
      <c r="EH249" s="16"/>
      <c r="EI249" s="16"/>
      <c r="EJ249" s="16"/>
      <c r="EK249" s="16"/>
      <c r="EL249" s="16"/>
      <c r="EM249" s="16"/>
      <c r="EN249" s="16"/>
      <c r="EO249" s="16"/>
      <c r="EP249" s="16"/>
      <c r="EQ249" s="16"/>
      <c r="ER249" s="16"/>
      <c r="ES249" s="16"/>
      <c r="ET249" s="16"/>
      <c r="EU249" s="16"/>
      <c r="EV249" s="16"/>
      <c r="EW249" s="16"/>
      <c r="EX249" s="16"/>
      <c r="EY249" s="16"/>
      <c r="EZ249" s="16"/>
      <c r="FA249" s="16"/>
      <c r="FB249" s="16"/>
      <c r="FC249" s="16"/>
      <c r="FD249" s="16"/>
      <c r="FE249" s="16"/>
      <c r="FF249" s="16"/>
      <c r="FG249" s="16"/>
      <c r="FH249" s="16"/>
      <c r="FI249" s="16"/>
      <c r="FJ249" s="16"/>
      <c r="FK249" s="16"/>
      <c r="FL249" s="16"/>
      <c r="FM249" s="16"/>
      <c r="FN249" s="16"/>
      <c r="FO249" s="16"/>
      <c r="FP249" s="16"/>
      <c r="FQ249" s="16"/>
      <c r="FR249" s="16"/>
      <c r="FS249" s="16"/>
      <c r="FT249" s="16"/>
      <c r="FU249" s="16"/>
      <c r="FV249" s="16"/>
      <c r="FW249" s="16"/>
      <c r="FX249" s="16"/>
      <c r="FY249" s="16"/>
      <c r="FZ249" s="16"/>
      <c r="GA249" s="16"/>
      <c r="GB249" s="16"/>
      <c r="GC249" s="16"/>
      <c r="GD249" s="16"/>
      <c r="GE249" s="16"/>
      <c r="GF249" s="16"/>
      <c r="GG249" s="16"/>
      <c r="GH249" s="16"/>
      <c r="GI249" s="16"/>
      <c r="GJ249" s="16"/>
      <c r="GK249" s="16"/>
      <c r="GL249" s="16"/>
      <c r="GM249" s="16"/>
      <c r="GN249" s="16"/>
      <c r="GO249" s="16"/>
      <c r="GP249" s="16"/>
      <c r="GQ249" s="16"/>
      <c r="GR249" s="16"/>
      <c r="GS249" s="16"/>
      <c r="GT249" s="16"/>
      <c r="GU249" s="16"/>
      <c r="GV249" s="16"/>
      <c r="GW249" s="16"/>
      <c r="GX249" s="16"/>
      <c r="GY249" s="16"/>
      <c r="GZ249" s="16"/>
      <c r="HA249" s="16"/>
      <c r="HB249" s="16"/>
      <c r="HC249" s="16"/>
      <c r="HD249" s="16"/>
      <c r="HE249" s="16"/>
      <c r="HF249" s="16"/>
      <c r="HG249" s="16"/>
      <c r="HH249" s="16"/>
      <c r="HI249" s="16"/>
      <c r="HJ249" s="16"/>
      <c r="HK249" s="16"/>
      <c r="HL249" s="16"/>
      <c r="HM249" s="16"/>
      <c r="HN249" s="16"/>
      <c r="HO249" s="16"/>
      <c r="HP249" s="16"/>
      <c r="HQ249" s="16"/>
      <c r="HR249" s="16"/>
      <c r="HS249" s="16"/>
      <c r="HT249" s="16"/>
      <c r="HU249" s="16"/>
      <c r="HV249" s="16"/>
      <c r="HW249" s="16"/>
      <c r="HX249" s="16"/>
      <c r="HY249" s="16"/>
      <c r="HZ249" s="16"/>
    </row>
    <row r="250" spans="1:234" s="18" customFormat="1" ht="12.75" x14ac:dyDescent="0.25">
      <c r="A250" s="110"/>
      <c r="B250" s="106"/>
      <c r="C250" s="104"/>
      <c r="D250" s="105"/>
      <c r="E250" s="3"/>
      <c r="F250" s="190"/>
      <c r="G250" s="16"/>
      <c r="I250" s="16"/>
      <c r="J250" s="16"/>
      <c r="K250" s="16"/>
      <c r="L250" s="16"/>
      <c r="M250" s="16"/>
      <c r="N250" s="16"/>
      <c r="O250" s="16"/>
      <c r="P250" s="16"/>
      <c r="Q250" s="16"/>
      <c r="R250" s="16"/>
      <c r="S250" s="16"/>
      <c r="T250" s="16"/>
      <c r="U250" s="16"/>
      <c r="V250" s="16"/>
      <c r="W250" s="16"/>
      <c r="X250" s="16"/>
      <c r="Y250" s="16"/>
      <c r="Z250" s="16"/>
      <c r="AA250" s="16"/>
      <c r="AB250" s="16"/>
      <c r="AC250" s="16"/>
      <c r="AD250" s="16"/>
      <c r="AE250" s="16"/>
      <c r="AF250" s="16"/>
      <c r="AG250" s="16"/>
      <c r="AH250" s="16"/>
      <c r="AI250" s="16"/>
      <c r="AJ250" s="16"/>
      <c r="AK250" s="16"/>
      <c r="AL250" s="16"/>
      <c r="AM250" s="16"/>
      <c r="AN250" s="16"/>
      <c r="AO250" s="16"/>
      <c r="AP250" s="16"/>
      <c r="AQ250" s="16"/>
      <c r="AR250" s="16"/>
      <c r="AS250" s="16"/>
      <c r="AT250" s="16"/>
      <c r="AU250" s="16"/>
      <c r="AV250" s="16"/>
      <c r="AW250" s="16"/>
      <c r="AX250" s="16"/>
      <c r="AY250" s="16"/>
      <c r="AZ250" s="16"/>
      <c r="BA250" s="16"/>
      <c r="BB250" s="16"/>
      <c r="BC250" s="16"/>
      <c r="BD250" s="16"/>
      <c r="BE250" s="16"/>
      <c r="BF250" s="16"/>
      <c r="BG250" s="16"/>
      <c r="BH250" s="16"/>
      <c r="BI250" s="16"/>
      <c r="BJ250" s="16"/>
      <c r="BK250" s="16"/>
      <c r="BL250" s="16"/>
      <c r="BM250" s="16"/>
      <c r="BN250" s="16"/>
      <c r="BO250" s="16"/>
      <c r="BP250" s="16"/>
      <c r="BQ250" s="16"/>
      <c r="BR250" s="16"/>
      <c r="BS250" s="16"/>
      <c r="BT250" s="16"/>
      <c r="BU250" s="16"/>
      <c r="BV250" s="16"/>
      <c r="BW250" s="16"/>
      <c r="BX250" s="16"/>
      <c r="BY250" s="16"/>
      <c r="BZ250" s="16"/>
      <c r="CA250" s="16"/>
      <c r="CB250" s="16"/>
      <c r="CC250" s="16"/>
      <c r="CD250" s="16"/>
      <c r="CE250" s="16"/>
      <c r="CF250" s="16"/>
      <c r="CG250" s="16"/>
      <c r="CH250" s="16"/>
      <c r="CI250" s="16"/>
      <c r="CJ250" s="16"/>
      <c r="CK250" s="16"/>
      <c r="CL250" s="16"/>
      <c r="CM250" s="16"/>
      <c r="CN250" s="16"/>
      <c r="CO250" s="16"/>
      <c r="CP250" s="16"/>
      <c r="CQ250" s="16"/>
      <c r="CR250" s="16"/>
      <c r="CS250" s="16"/>
      <c r="CT250" s="16"/>
      <c r="CU250" s="16"/>
      <c r="CV250" s="16"/>
      <c r="CW250" s="16"/>
      <c r="CX250" s="16"/>
      <c r="CY250" s="16"/>
      <c r="CZ250" s="16"/>
      <c r="DA250" s="16"/>
      <c r="DB250" s="16"/>
      <c r="DC250" s="16"/>
      <c r="DD250" s="16"/>
      <c r="DE250" s="16"/>
      <c r="DF250" s="16"/>
      <c r="DG250" s="16"/>
      <c r="DH250" s="16"/>
      <c r="DI250" s="16"/>
      <c r="DJ250" s="16"/>
      <c r="DK250" s="16"/>
      <c r="DL250" s="16"/>
      <c r="DM250" s="16"/>
      <c r="DN250" s="16"/>
      <c r="DO250" s="16"/>
      <c r="DP250" s="16"/>
      <c r="DQ250" s="16"/>
      <c r="DR250" s="16"/>
      <c r="DS250" s="16"/>
      <c r="DT250" s="16"/>
      <c r="DU250" s="16"/>
      <c r="DV250" s="16"/>
      <c r="DW250" s="16"/>
      <c r="DX250" s="16"/>
      <c r="DY250" s="16"/>
      <c r="DZ250" s="16"/>
      <c r="EA250" s="16"/>
      <c r="EB250" s="16"/>
      <c r="EC250" s="16"/>
      <c r="ED250" s="16"/>
      <c r="EE250" s="16"/>
      <c r="EF250" s="16"/>
      <c r="EG250" s="16"/>
      <c r="EH250" s="16"/>
      <c r="EI250" s="16"/>
      <c r="EJ250" s="16"/>
      <c r="EK250" s="16"/>
      <c r="EL250" s="16"/>
      <c r="EM250" s="16"/>
      <c r="EN250" s="16"/>
      <c r="EO250" s="16"/>
      <c r="EP250" s="16"/>
      <c r="EQ250" s="16"/>
      <c r="ER250" s="16"/>
      <c r="ES250" s="16"/>
      <c r="ET250" s="16"/>
      <c r="EU250" s="16"/>
      <c r="EV250" s="16"/>
      <c r="EW250" s="16"/>
      <c r="EX250" s="16"/>
      <c r="EY250" s="16"/>
      <c r="EZ250" s="16"/>
      <c r="FA250" s="16"/>
      <c r="FB250" s="16"/>
      <c r="FC250" s="16"/>
      <c r="FD250" s="16"/>
      <c r="FE250" s="16"/>
      <c r="FF250" s="16"/>
      <c r="FG250" s="16"/>
      <c r="FH250" s="16"/>
      <c r="FI250" s="16"/>
      <c r="FJ250" s="16"/>
      <c r="FK250" s="16"/>
      <c r="FL250" s="16"/>
      <c r="FM250" s="16"/>
      <c r="FN250" s="16"/>
      <c r="FO250" s="16"/>
      <c r="FP250" s="16"/>
      <c r="FQ250" s="16"/>
      <c r="FR250" s="16"/>
      <c r="FS250" s="16"/>
      <c r="FT250" s="16"/>
      <c r="FU250" s="16"/>
      <c r="FV250" s="16"/>
      <c r="FW250" s="16"/>
      <c r="FX250" s="16"/>
      <c r="FY250" s="16"/>
      <c r="FZ250" s="16"/>
      <c r="GA250" s="16"/>
      <c r="GB250" s="16"/>
      <c r="GC250" s="16"/>
      <c r="GD250" s="16"/>
      <c r="GE250" s="16"/>
      <c r="GF250" s="16"/>
      <c r="GG250" s="16"/>
      <c r="GH250" s="16"/>
      <c r="GI250" s="16"/>
      <c r="GJ250" s="16"/>
      <c r="GK250" s="16"/>
      <c r="GL250" s="16"/>
      <c r="GM250" s="16"/>
      <c r="GN250" s="16"/>
      <c r="GO250" s="16"/>
      <c r="GP250" s="16"/>
      <c r="GQ250" s="16"/>
      <c r="GR250" s="16"/>
      <c r="GS250" s="16"/>
      <c r="GT250" s="16"/>
      <c r="GU250" s="16"/>
      <c r="GV250" s="16"/>
      <c r="GW250" s="16"/>
      <c r="GX250" s="16"/>
      <c r="GY250" s="16"/>
      <c r="GZ250" s="16"/>
      <c r="HA250" s="16"/>
      <c r="HB250" s="16"/>
      <c r="HC250" s="16"/>
      <c r="HD250" s="16"/>
      <c r="HE250" s="16"/>
      <c r="HF250" s="16"/>
      <c r="HG250" s="16"/>
      <c r="HH250" s="16"/>
      <c r="HI250" s="16"/>
      <c r="HJ250" s="16"/>
      <c r="HK250" s="16"/>
      <c r="HL250" s="16"/>
      <c r="HM250" s="16"/>
      <c r="HN250" s="16"/>
      <c r="HO250" s="16"/>
      <c r="HP250" s="16"/>
      <c r="HQ250" s="16"/>
      <c r="HR250" s="16"/>
      <c r="HS250" s="16"/>
      <c r="HT250" s="16"/>
      <c r="HU250" s="16"/>
      <c r="HV250" s="16"/>
      <c r="HW250" s="16"/>
      <c r="HX250" s="16"/>
      <c r="HY250" s="16"/>
      <c r="HZ250" s="16"/>
    </row>
    <row r="251" spans="1:234" ht="12.75" x14ac:dyDescent="0.2">
      <c r="A251" s="139"/>
      <c r="B251" s="140" t="s">
        <v>64</v>
      </c>
      <c r="C251" s="141"/>
      <c r="D251" s="141"/>
      <c r="E251" s="1"/>
      <c r="F251" s="200">
        <f>SUM(F60:F248)</f>
        <v>0</v>
      </c>
      <c r="H251" s="14"/>
    </row>
    <row r="252" spans="1:234" ht="12.75" x14ac:dyDescent="0.2">
      <c r="A252" s="138"/>
      <c r="B252" s="142"/>
      <c r="C252" s="143"/>
      <c r="D252" s="143"/>
      <c r="E252" s="5"/>
      <c r="F252" s="201"/>
      <c r="H252" s="14"/>
    </row>
    <row r="253" spans="1:234" ht="15.75" x14ac:dyDescent="0.2">
      <c r="A253" s="94" t="s">
        <v>139</v>
      </c>
      <c r="B253" s="95" t="s">
        <v>176</v>
      </c>
      <c r="C253" s="96"/>
      <c r="D253" s="97"/>
      <c r="E253" s="21"/>
      <c r="F253" s="202"/>
      <c r="H253" s="14"/>
    </row>
    <row r="254" spans="1:234" ht="15.75" x14ac:dyDescent="0.2">
      <c r="A254" s="94"/>
      <c r="B254" s="95"/>
      <c r="C254" s="96"/>
      <c r="D254" s="97"/>
      <c r="E254" s="21"/>
      <c r="F254" s="202"/>
      <c r="H254" s="14"/>
    </row>
    <row r="255" spans="1:234" ht="15.75" x14ac:dyDescent="0.2">
      <c r="A255" s="94"/>
      <c r="B255" s="95" t="s">
        <v>177</v>
      </c>
      <c r="C255" s="96"/>
      <c r="D255" s="97"/>
      <c r="E255" s="21"/>
      <c r="F255" s="202"/>
      <c r="H255" s="14"/>
    </row>
    <row r="256" spans="1:234" ht="216.75" x14ac:dyDescent="0.2">
      <c r="A256" s="94"/>
      <c r="B256" s="70" t="s">
        <v>243</v>
      </c>
      <c r="C256" s="96"/>
      <c r="D256" s="97"/>
      <c r="E256" s="21"/>
      <c r="F256" s="202"/>
      <c r="H256" s="14"/>
    </row>
    <row r="257" spans="1:9" ht="15.75" x14ac:dyDescent="0.2">
      <c r="A257" s="94"/>
      <c r="B257" s="95"/>
      <c r="C257" s="96"/>
      <c r="D257" s="97"/>
      <c r="E257" s="21"/>
      <c r="F257" s="202"/>
      <c r="H257" s="14"/>
    </row>
    <row r="258" spans="1:9" ht="38.25" x14ac:dyDescent="0.2">
      <c r="A258" s="94"/>
      <c r="B258" s="144" t="s">
        <v>359</v>
      </c>
      <c r="C258" s="145"/>
      <c r="D258" s="146"/>
      <c r="E258" s="44"/>
      <c r="F258" s="203"/>
      <c r="H258" s="14"/>
    </row>
    <row r="259" spans="1:9" ht="12.75" x14ac:dyDescent="0.2">
      <c r="A259" s="147" t="s">
        <v>301</v>
      </c>
      <c r="B259" s="106"/>
      <c r="C259" s="148" t="s">
        <v>47</v>
      </c>
      <c r="D259" s="149">
        <v>230</v>
      </c>
      <c r="E259" s="9"/>
      <c r="F259" s="204">
        <f>+E259*D259</f>
        <v>0</v>
      </c>
      <c r="H259" s="3"/>
    </row>
    <row r="260" spans="1:9" ht="15.75" x14ac:dyDescent="0.2">
      <c r="A260" s="94"/>
      <c r="B260" s="95"/>
      <c r="C260" s="96"/>
      <c r="D260" s="97"/>
      <c r="E260" s="21"/>
      <c r="F260" s="202"/>
      <c r="H260" s="14"/>
    </row>
    <row r="261" spans="1:9" ht="38.25" x14ac:dyDescent="0.2">
      <c r="A261" s="150"/>
      <c r="B261" s="144" t="s">
        <v>360</v>
      </c>
      <c r="C261" s="145"/>
      <c r="D261" s="146"/>
      <c r="E261" s="44"/>
      <c r="F261" s="203"/>
      <c r="H261" s="14"/>
    </row>
    <row r="262" spans="1:9" ht="12.75" x14ac:dyDescent="0.2">
      <c r="A262" s="147" t="s">
        <v>302</v>
      </c>
      <c r="B262" s="151"/>
      <c r="C262" s="148" t="s">
        <v>47</v>
      </c>
      <c r="D262" s="149">
        <v>230</v>
      </c>
      <c r="E262" s="9"/>
      <c r="F262" s="204">
        <f>+E262*D262</f>
        <v>0</v>
      </c>
      <c r="H262" s="3"/>
    </row>
    <row r="263" spans="1:9" ht="15.75" x14ac:dyDescent="0.2">
      <c r="A263" s="94"/>
      <c r="B263" s="95"/>
      <c r="C263" s="96"/>
      <c r="D263" s="97"/>
      <c r="E263" s="21"/>
      <c r="F263" s="202"/>
      <c r="H263" s="14"/>
    </row>
    <row r="264" spans="1:9" ht="63.75" x14ac:dyDescent="0.2">
      <c r="A264" s="150"/>
      <c r="B264" s="144" t="s">
        <v>361</v>
      </c>
      <c r="C264" s="145"/>
      <c r="D264" s="146"/>
      <c r="E264" s="44"/>
      <c r="F264" s="203"/>
      <c r="H264" s="14"/>
    </row>
    <row r="265" spans="1:9" ht="12.75" x14ac:dyDescent="0.2">
      <c r="A265" s="147" t="s">
        <v>303</v>
      </c>
      <c r="B265" s="151"/>
      <c r="C265" s="148" t="s">
        <v>47</v>
      </c>
      <c r="D265" s="149">
        <v>110</v>
      </c>
      <c r="E265" s="9"/>
      <c r="F265" s="204">
        <f>+E265*D265</f>
        <v>0</v>
      </c>
      <c r="H265" s="3"/>
    </row>
    <row r="266" spans="1:9" ht="15.75" x14ac:dyDescent="0.2">
      <c r="A266" s="94"/>
      <c r="B266" s="95"/>
      <c r="C266" s="96"/>
      <c r="D266" s="97"/>
      <c r="E266" s="21"/>
      <c r="F266" s="202"/>
      <c r="H266" s="14"/>
    </row>
    <row r="267" spans="1:9" ht="204" x14ac:dyDescent="0.2">
      <c r="A267" s="152" t="s">
        <v>178</v>
      </c>
      <c r="B267" s="153" t="s">
        <v>354</v>
      </c>
      <c r="C267" s="154"/>
      <c r="D267" s="155"/>
      <c r="E267" s="45"/>
      <c r="F267" s="205"/>
      <c r="H267" s="14"/>
    </row>
    <row r="268" spans="1:9" ht="15" x14ac:dyDescent="0.25">
      <c r="A268" s="111" t="s">
        <v>304</v>
      </c>
      <c r="B268" s="112"/>
      <c r="C268" s="115" t="s">
        <v>46</v>
      </c>
      <c r="D268" s="116">
        <v>148</v>
      </c>
      <c r="E268" s="32"/>
      <c r="F268" s="191">
        <f>+E268*D268</f>
        <v>0</v>
      </c>
      <c r="I268" s="3"/>
    </row>
    <row r="269" spans="1:9" ht="15.75" x14ac:dyDescent="0.2">
      <c r="A269" s="94"/>
      <c r="B269" s="95"/>
      <c r="C269" s="96"/>
      <c r="D269" s="97"/>
      <c r="E269" s="21"/>
      <c r="F269" s="202"/>
      <c r="H269" s="14"/>
    </row>
    <row r="270" spans="1:9" ht="105" customHeight="1" x14ac:dyDescent="0.2">
      <c r="A270" s="152" t="s">
        <v>179</v>
      </c>
      <c r="B270" s="153" t="s">
        <v>355</v>
      </c>
      <c r="C270" s="115"/>
      <c r="D270" s="155"/>
      <c r="E270" s="45"/>
      <c r="F270" s="205"/>
      <c r="H270" s="14"/>
    </row>
    <row r="271" spans="1:9" ht="15" x14ac:dyDescent="0.25">
      <c r="A271" s="111" t="s">
        <v>305</v>
      </c>
      <c r="B271" s="112"/>
      <c r="C271" s="115" t="s">
        <v>47</v>
      </c>
      <c r="D271" s="116">
        <v>370</v>
      </c>
      <c r="E271" s="32"/>
      <c r="F271" s="191">
        <f>+E271*D271</f>
        <v>0</v>
      </c>
      <c r="I271" s="3"/>
    </row>
    <row r="272" spans="1:9" ht="12.75" x14ac:dyDescent="0.2">
      <c r="A272" s="138"/>
      <c r="B272" s="142"/>
      <c r="C272" s="143"/>
      <c r="D272" s="143"/>
      <c r="E272" s="5"/>
      <c r="F272" s="201"/>
      <c r="H272" s="14"/>
    </row>
    <row r="273" spans="1:9" ht="153" x14ac:dyDescent="0.2">
      <c r="A273" s="152" t="s">
        <v>180</v>
      </c>
      <c r="B273" s="153" t="s">
        <v>356</v>
      </c>
      <c r="C273" s="156"/>
      <c r="D273" s="156"/>
      <c r="E273" s="7"/>
      <c r="F273" s="206"/>
      <c r="H273" s="14"/>
    </row>
    <row r="274" spans="1:9" ht="15" x14ac:dyDescent="0.25">
      <c r="A274" s="111" t="s">
        <v>306</v>
      </c>
      <c r="B274" s="112"/>
      <c r="C274" s="115" t="s">
        <v>47</v>
      </c>
      <c r="D274" s="116">
        <v>370</v>
      </c>
      <c r="E274" s="32"/>
      <c r="F274" s="191">
        <f>+E274*D274</f>
        <v>0</v>
      </c>
      <c r="I274" s="3"/>
    </row>
    <row r="275" spans="1:9" ht="12.75" x14ac:dyDescent="0.2">
      <c r="A275" s="138"/>
      <c r="B275" s="142"/>
      <c r="C275" s="143"/>
      <c r="D275" s="143"/>
      <c r="E275" s="5"/>
      <c r="F275" s="201"/>
      <c r="H275" s="14"/>
    </row>
    <row r="276" spans="1:9" ht="51" x14ac:dyDescent="0.2">
      <c r="A276" s="157" t="s">
        <v>181</v>
      </c>
      <c r="B276" s="144" t="s">
        <v>362</v>
      </c>
      <c r="C276" s="158"/>
      <c r="D276" s="158"/>
      <c r="E276" s="8"/>
      <c r="F276" s="207"/>
      <c r="H276" s="14"/>
    </row>
    <row r="277" spans="1:9" ht="12.75" x14ac:dyDescent="0.2">
      <c r="A277" s="147" t="s">
        <v>307</v>
      </c>
      <c r="B277" s="151"/>
      <c r="C277" s="148" t="s">
        <v>72</v>
      </c>
      <c r="D277" s="149">
        <v>200</v>
      </c>
      <c r="E277" s="9"/>
      <c r="F277" s="204">
        <f>+E277*D277</f>
        <v>0</v>
      </c>
      <c r="H277" s="3"/>
    </row>
    <row r="278" spans="1:9" ht="12.75" x14ac:dyDescent="0.2">
      <c r="A278" s="159"/>
      <c r="B278" s="144"/>
      <c r="C278" s="158"/>
      <c r="D278" s="158"/>
      <c r="E278" s="8"/>
      <c r="F278" s="207"/>
      <c r="H278" s="14"/>
    </row>
    <row r="279" spans="1:9" ht="38.25" x14ac:dyDescent="0.2">
      <c r="A279" s="157" t="s">
        <v>182</v>
      </c>
      <c r="B279" s="144" t="s">
        <v>363</v>
      </c>
      <c r="C279" s="158"/>
      <c r="D279" s="158"/>
      <c r="E279" s="8"/>
      <c r="F279" s="207"/>
      <c r="H279" s="14"/>
    </row>
    <row r="280" spans="1:9" ht="12.75" x14ac:dyDescent="0.2">
      <c r="A280" s="147" t="s">
        <v>330</v>
      </c>
      <c r="B280" s="151"/>
      <c r="C280" s="148" t="s">
        <v>56</v>
      </c>
      <c r="D280" s="149">
        <v>430</v>
      </c>
      <c r="E280" s="9"/>
      <c r="F280" s="204">
        <f>+E280*D280</f>
        <v>0</v>
      </c>
      <c r="H280" s="3"/>
    </row>
    <row r="281" spans="1:9" ht="12.75" x14ac:dyDescent="0.2">
      <c r="A281" s="138"/>
      <c r="B281" s="142"/>
      <c r="C281" s="143"/>
      <c r="D281" s="143"/>
      <c r="E281" s="5"/>
      <c r="F281" s="201"/>
      <c r="H281" s="14"/>
    </row>
    <row r="282" spans="1:9" ht="191.25" x14ac:dyDescent="0.2">
      <c r="A282" s="152" t="s">
        <v>183</v>
      </c>
      <c r="B282" s="160" t="s">
        <v>357</v>
      </c>
      <c r="C282" s="156"/>
      <c r="D282" s="156"/>
      <c r="E282" s="7"/>
      <c r="F282" s="206"/>
      <c r="H282" s="14"/>
    </row>
    <row r="283" spans="1:9" ht="15" x14ac:dyDescent="0.25">
      <c r="A283" s="111" t="s">
        <v>331</v>
      </c>
      <c r="B283" s="112"/>
      <c r="C283" s="115" t="s">
        <v>47</v>
      </c>
      <c r="D283" s="116">
        <v>370</v>
      </c>
      <c r="E283" s="32"/>
      <c r="F283" s="191">
        <f>+E283*D283</f>
        <v>0</v>
      </c>
      <c r="I283" s="3"/>
    </row>
    <row r="284" spans="1:9" ht="12.75" x14ac:dyDescent="0.2">
      <c r="A284" s="110"/>
      <c r="B284" s="106"/>
      <c r="C284" s="104"/>
      <c r="D284" s="105"/>
      <c r="F284" s="190"/>
      <c r="H284" s="14"/>
    </row>
    <row r="285" spans="1:9" ht="204" x14ac:dyDescent="0.2">
      <c r="A285" s="152" t="s">
        <v>184</v>
      </c>
      <c r="B285" s="160" t="s">
        <v>358</v>
      </c>
      <c r="C285" s="156"/>
      <c r="D285" s="156"/>
      <c r="E285" s="7"/>
      <c r="F285" s="206"/>
      <c r="H285" s="14"/>
    </row>
    <row r="286" spans="1:9" ht="15" x14ac:dyDescent="0.25">
      <c r="A286" s="111" t="s">
        <v>332</v>
      </c>
      <c r="B286" s="112"/>
      <c r="C286" s="115" t="s">
        <v>47</v>
      </c>
      <c r="D286" s="116">
        <v>370</v>
      </c>
      <c r="E286" s="32"/>
      <c r="F286" s="191">
        <f>+E286*D286</f>
        <v>0</v>
      </c>
      <c r="I286" s="3"/>
    </row>
    <row r="287" spans="1:9" ht="12.75" x14ac:dyDescent="0.2">
      <c r="A287" s="138"/>
      <c r="B287" s="142"/>
      <c r="C287" s="143"/>
      <c r="D287" s="143"/>
      <c r="E287" s="5"/>
      <c r="F287" s="201"/>
      <c r="H287" s="14"/>
    </row>
    <row r="288" spans="1:9" ht="51" x14ac:dyDescent="0.2">
      <c r="A288" s="150"/>
      <c r="B288" s="144" t="s">
        <v>364</v>
      </c>
      <c r="C288" s="145"/>
      <c r="D288" s="146"/>
      <c r="E288" s="44"/>
      <c r="F288" s="203"/>
      <c r="H288" s="14"/>
    </row>
    <row r="289" spans="1:234" ht="12.75" x14ac:dyDescent="0.2">
      <c r="A289" s="147" t="s">
        <v>333</v>
      </c>
      <c r="B289" s="151"/>
      <c r="C289" s="148" t="s">
        <v>326</v>
      </c>
      <c r="D289" s="149">
        <v>6</v>
      </c>
      <c r="E289" s="9"/>
      <c r="F289" s="204">
        <f>+E289*D289</f>
        <v>0</v>
      </c>
      <c r="H289" s="3"/>
    </row>
    <row r="290" spans="1:234" ht="12.75" x14ac:dyDescent="0.2">
      <c r="A290" s="159"/>
      <c r="B290" s="144"/>
      <c r="C290" s="158"/>
      <c r="D290" s="158"/>
      <c r="E290" s="8"/>
      <c r="F290" s="207"/>
      <c r="H290" s="14"/>
    </row>
    <row r="291" spans="1:234" ht="51" x14ac:dyDescent="0.2">
      <c r="A291" s="150"/>
      <c r="B291" s="144" t="s">
        <v>365</v>
      </c>
      <c r="C291" s="145"/>
      <c r="D291" s="146"/>
      <c r="E291" s="44"/>
      <c r="F291" s="203"/>
      <c r="H291" s="14"/>
    </row>
    <row r="292" spans="1:234" ht="12.75" x14ac:dyDescent="0.2">
      <c r="A292" s="147" t="s">
        <v>308</v>
      </c>
      <c r="B292" s="151"/>
      <c r="C292" s="148" t="s">
        <v>326</v>
      </c>
      <c r="D292" s="149">
        <v>6</v>
      </c>
      <c r="E292" s="9"/>
      <c r="F292" s="204">
        <f>+E292*D292</f>
        <v>0</v>
      </c>
      <c r="H292" s="3"/>
    </row>
    <row r="293" spans="1:234" ht="12.75" x14ac:dyDescent="0.2">
      <c r="A293" s="159"/>
      <c r="B293" s="144"/>
      <c r="C293" s="158"/>
      <c r="D293" s="158"/>
      <c r="E293" s="8"/>
      <c r="F293" s="207"/>
      <c r="H293" s="14"/>
    </row>
    <row r="294" spans="1:234" ht="38.25" x14ac:dyDescent="0.2">
      <c r="A294" s="150"/>
      <c r="B294" s="144" t="s">
        <v>366</v>
      </c>
      <c r="C294" s="145"/>
      <c r="D294" s="146"/>
      <c r="E294" s="44"/>
      <c r="F294" s="203"/>
      <c r="H294" s="14"/>
    </row>
    <row r="295" spans="1:234" ht="12.75" x14ac:dyDescent="0.2">
      <c r="A295" s="147" t="s">
        <v>309</v>
      </c>
      <c r="B295" s="151"/>
      <c r="C295" s="148" t="s">
        <v>46</v>
      </c>
      <c r="D295" s="149">
        <v>15</v>
      </c>
      <c r="E295" s="9"/>
      <c r="F295" s="204">
        <f>+E295*D295</f>
        <v>0</v>
      </c>
      <c r="H295" s="3"/>
    </row>
    <row r="296" spans="1:234" ht="12.75" x14ac:dyDescent="0.2">
      <c r="A296" s="147"/>
      <c r="B296" s="151"/>
      <c r="C296" s="148"/>
      <c r="D296" s="149"/>
      <c r="E296" s="9"/>
      <c r="F296" s="204"/>
      <c r="H296" s="3"/>
    </row>
    <row r="297" spans="1:234" ht="38.25" x14ac:dyDescent="0.2">
      <c r="A297" s="150"/>
      <c r="B297" s="144" t="s">
        <v>367</v>
      </c>
      <c r="C297" s="145"/>
      <c r="D297" s="146"/>
      <c r="E297" s="44"/>
      <c r="F297" s="203"/>
      <c r="H297" s="14"/>
    </row>
    <row r="298" spans="1:234" ht="12.75" x14ac:dyDescent="0.2">
      <c r="A298" s="147" t="s">
        <v>310</v>
      </c>
      <c r="B298" s="151"/>
      <c r="C298" s="148" t="s">
        <v>326</v>
      </c>
      <c r="D298" s="149">
        <v>50</v>
      </c>
      <c r="E298" s="9"/>
      <c r="F298" s="204">
        <f>+E298*D298</f>
        <v>0</v>
      </c>
      <c r="H298" s="3"/>
    </row>
    <row r="299" spans="1:234" ht="12.75" x14ac:dyDescent="0.2">
      <c r="A299" s="110"/>
      <c r="B299" s="106"/>
      <c r="C299" s="104"/>
      <c r="D299" s="105"/>
      <c r="F299" s="190"/>
      <c r="H299" s="3"/>
    </row>
    <row r="300" spans="1:234" ht="12.75" x14ac:dyDescent="0.2">
      <c r="A300" s="139"/>
      <c r="B300" s="140" t="s">
        <v>185</v>
      </c>
      <c r="C300" s="141"/>
      <c r="D300" s="141"/>
      <c r="E300" s="1"/>
      <c r="F300" s="208">
        <f>SUM(F259:F299)</f>
        <v>0</v>
      </c>
      <c r="H300" s="14"/>
    </row>
    <row r="301" spans="1:234" s="18" customFormat="1" ht="12.75" x14ac:dyDescent="0.25">
      <c r="A301" s="110"/>
      <c r="B301" s="106"/>
      <c r="C301" s="104"/>
      <c r="D301" s="105"/>
      <c r="E301" s="3"/>
      <c r="F301" s="86"/>
      <c r="G301" s="16"/>
      <c r="I301" s="16"/>
      <c r="J301" s="16"/>
      <c r="K301" s="16"/>
      <c r="L301" s="16"/>
      <c r="M301" s="16"/>
      <c r="N301" s="16"/>
      <c r="O301" s="16"/>
      <c r="P301" s="16"/>
      <c r="Q301" s="16"/>
      <c r="R301" s="16"/>
      <c r="S301" s="16"/>
      <c r="T301" s="16"/>
      <c r="U301" s="16"/>
      <c r="V301" s="16"/>
      <c r="W301" s="16"/>
      <c r="X301" s="16"/>
      <c r="Y301" s="16"/>
      <c r="Z301" s="16"/>
      <c r="AA301" s="16"/>
      <c r="AB301" s="16"/>
      <c r="AC301" s="16"/>
      <c r="AD301" s="16"/>
      <c r="AE301" s="16"/>
      <c r="AF301" s="16"/>
      <c r="AG301" s="16"/>
      <c r="AH301" s="16"/>
      <c r="AI301" s="16"/>
      <c r="AJ301" s="16"/>
      <c r="AK301" s="16"/>
      <c r="AL301" s="16"/>
      <c r="AM301" s="16"/>
      <c r="AN301" s="16"/>
      <c r="AO301" s="16"/>
      <c r="AP301" s="16"/>
      <c r="AQ301" s="16"/>
      <c r="AR301" s="16"/>
      <c r="AS301" s="16"/>
      <c r="AT301" s="16"/>
      <c r="AU301" s="16"/>
      <c r="AV301" s="16"/>
      <c r="AW301" s="16"/>
      <c r="AX301" s="16"/>
      <c r="AY301" s="16"/>
      <c r="AZ301" s="16"/>
      <c r="BA301" s="16"/>
      <c r="BB301" s="16"/>
      <c r="BC301" s="16"/>
      <c r="BD301" s="16"/>
      <c r="BE301" s="16"/>
      <c r="BF301" s="16"/>
      <c r="BG301" s="16"/>
      <c r="BH301" s="16"/>
      <c r="BI301" s="16"/>
      <c r="BJ301" s="16"/>
      <c r="BK301" s="16"/>
      <c r="BL301" s="16"/>
      <c r="BM301" s="16"/>
      <c r="BN301" s="16"/>
      <c r="BO301" s="16"/>
      <c r="BP301" s="16"/>
      <c r="BQ301" s="16"/>
      <c r="BR301" s="16"/>
      <c r="BS301" s="16"/>
      <c r="BT301" s="16"/>
      <c r="BU301" s="16"/>
      <c r="BV301" s="16"/>
      <c r="BW301" s="16"/>
      <c r="BX301" s="16"/>
      <c r="BY301" s="16"/>
      <c r="BZ301" s="16"/>
      <c r="CA301" s="16"/>
      <c r="CB301" s="16"/>
      <c r="CC301" s="16"/>
      <c r="CD301" s="16"/>
      <c r="CE301" s="16"/>
      <c r="CF301" s="16"/>
      <c r="CG301" s="16"/>
      <c r="CH301" s="16"/>
      <c r="CI301" s="16"/>
      <c r="CJ301" s="16"/>
      <c r="CK301" s="16"/>
      <c r="CL301" s="16"/>
      <c r="CM301" s="16"/>
      <c r="CN301" s="16"/>
      <c r="CO301" s="16"/>
      <c r="CP301" s="16"/>
      <c r="CQ301" s="16"/>
      <c r="CR301" s="16"/>
      <c r="CS301" s="16"/>
      <c r="CT301" s="16"/>
      <c r="CU301" s="16"/>
      <c r="CV301" s="16"/>
      <c r="CW301" s="16"/>
      <c r="CX301" s="16"/>
      <c r="CY301" s="16"/>
      <c r="CZ301" s="16"/>
      <c r="DA301" s="16"/>
      <c r="DB301" s="16"/>
      <c r="DC301" s="16"/>
      <c r="DD301" s="16"/>
      <c r="DE301" s="16"/>
      <c r="DF301" s="16"/>
      <c r="DG301" s="16"/>
      <c r="DH301" s="16"/>
      <c r="DI301" s="16"/>
      <c r="DJ301" s="16"/>
      <c r="DK301" s="16"/>
      <c r="DL301" s="16"/>
      <c r="DM301" s="16"/>
      <c r="DN301" s="16"/>
      <c r="DO301" s="16"/>
      <c r="DP301" s="16"/>
      <c r="DQ301" s="16"/>
      <c r="DR301" s="16"/>
      <c r="DS301" s="16"/>
      <c r="DT301" s="16"/>
      <c r="DU301" s="16"/>
      <c r="DV301" s="16"/>
      <c r="DW301" s="16"/>
      <c r="DX301" s="16"/>
      <c r="DY301" s="16"/>
      <c r="DZ301" s="16"/>
      <c r="EA301" s="16"/>
      <c r="EB301" s="16"/>
      <c r="EC301" s="16"/>
      <c r="ED301" s="16"/>
      <c r="EE301" s="16"/>
      <c r="EF301" s="16"/>
      <c r="EG301" s="16"/>
      <c r="EH301" s="16"/>
      <c r="EI301" s="16"/>
      <c r="EJ301" s="16"/>
      <c r="EK301" s="16"/>
      <c r="EL301" s="16"/>
      <c r="EM301" s="16"/>
      <c r="EN301" s="16"/>
      <c r="EO301" s="16"/>
      <c r="EP301" s="16"/>
      <c r="EQ301" s="16"/>
      <c r="ER301" s="16"/>
      <c r="ES301" s="16"/>
      <c r="ET301" s="16"/>
      <c r="EU301" s="16"/>
      <c r="EV301" s="16"/>
      <c r="EW301" s="16"/>
      <c r="EX301" s="16"/>
      <c r="EY301" s="16"/>
      <c r="EZ301" s="16"/>
      <c r="FA301" s="16"/>
      <c r="FB301" s="16"/>
      <c r="FC301" s="16"/>
      <c r="FD301" s="16"/>
      <c r="FE301" s="16"/>
      <c r="FF301" s="16"/>
      <c r="FG301" s="16"/>
      <c r="FH301" s="16"/>
      <c r="FI301" s="16"/>
      <c r="FJ301" s="16"/>
      <c r="FK301" s="16"/>
      <c r="FL301" s="16"/>
      <c r="FM301" s="16"/>
      <c r="FN301" s="16"/>
      <c r="FO301" s="16"/>
      <c r="FP301" s="16"/>
      <c r="FQ301" s="16"/>
      <c r="FR301" s="16"/>
      <c r="FS301" s="16"/>
      <c r="FT301" s="16"/>
      <c r="FU301" s="16"/>
      <c r="FV301" s="16"/>
      <c r="FW301" s="16"/>
      <c r="FX301" s="16"/>
      <c r="FY301" s="16"/>
      <c r="FZ301" s="16"/>
      <c r="GA301" s="16"/>
      <c r="GB301" s="16"/>
      <c r="GC301" s="16"/>
      <c r="GD301" s="16"/>
      <c r="GE301" s="16"/>
      <c r="GF301" s="16"/>
      <c r="GG301" s="16"/>
      <c r="GH301" s="16"/>
      <c r="GI301" s="16"/>
      <c r="GJ301" s="16"/>
      <c r="GK301" s="16"/>
      <c r="GL301" s="16"/>
      <c r="GM301" s="16"/>
      <c r="GN301" s="16"/>
      <c r="GO301" s="16"/>
      <c r="GP301" s="16"/>
      <c r="GQ301" s="16"/>
      <c r="GR301" s="16"/>
      <c r="GS301" s="16"/>
      <c r="GT301" s="16"/>
      <c r="GU301" s="16"/>
      <c r="GV301" s="16"/>
      <c r="GW301" s="16"/>
      <c r="GX301" s="16"/>
      <c r="GY301" s="16"/>
      <c r="GZ301" s="16"/>
      <c r="HA301" s="16"/>
      <c r="HB301" s="16"/>
      <c r="HC301" s="16"/>
      <c r="HD301" s="16"/>
      <c r="HE301" s="16"/>
      <c r="HF301" s="16"/>
      <c r="HG301" s="16"/>
      <c r="HH301" s="16"/>
      <c r="HI301" s="16"/>
      <c r="HJ301" s="16"/>
      <c r="HK301" s="16"/>
      <c r="HL301" s="16"/>
      <c r="HM301" s="16"/>
      <c r="HN301" s="16"/>
      <c r="HO301" s="16"/>
      <c r="HP301" s="16"/>
      <c r="HQ301" s="16"/>
      <c r="HR301" s="16"/>
      <c r="HS301" s="16"/>
      <c r="HT301" s="16"/>
      <c r="HU301" s="16"/>
      <c r="HV301" s="16"/>
      <c r="HW301" s="16"/>
      <c r="HX301" s="16"/>
      <c r="HY301" s="16"/>
      <c r="HZ301" s="16"/>
    </row>
    <row r="302" spans="1:234" s="23" customFormat="1" ht="15.75" x14ac:dyDescent="0.25">
      <c r="A302" s="94" t="s">
        <v>153</v>
      </c>
      <c r="B302" s="95" t="s">
        <v>174</v>
      </c>
      <c r="C302" s="96"/>
      <c r="D302" s="97"/>
      <c r="E302" s="21"/>
      <c r="F302" s="188"/>
      <c r="G302" s="22"/>
      <c r="I302" s="22"/>
      <c r="J302" s="22"/>
      <c r="K302" s="22"/>
      <c r="L302" s="22"/>
      <c r="M302" s="22"/>
      <c r="N302" s="22"/>
      <c r="O302" s="22"/>
      <c r="P302" s="22"/>
      <c r="Q302" s="22"/>
      <c r="R302" s="22"/>
      <c r="S302" s="22"/>
      <c r="T302" s="22"/>
      <c r="U302" s="22"/>
      <c r="V302" s="22"/>
      <c r="W302" s="22"/>
      <c r="X302" s="22"/>
      <c r="Y302" s="22"/>
      <c r="Z302" s="22"/>
      <c r="AA302" s="22"/>
      <c r="AB302" s="22"/>
      <c r="AC302" s="22"/>
      <c r="AD302" s="22"/>
      <c r="AE302" s="22"/>
      <c r="AF302" s="22"/>
      <c r="AG302" s="22"/>
      <c r="AH302" s="22"/>
      <c r="AI302" s="22"/>
      <c r="AJ302" s="22"/>
      <c r="AK302" s="22"/>
      <c r="AL302" s="22"/>
      <c r="AM302" s="22"/>
      <c r="AN302" s="22"/>
      <c r="AO302" s="22"/>
      <c r="AP302" s="22"/>
      <c r="AQ302" s="22"/>
      <c r="AR302" s="22"/>
      <c r="AS302" s="22"/>
      <c r="AT302" s="22"/>
      <c r="AU302" s="22"/>
      <c r="AV302" s="22"/>
      <c r="AW302" s="22"/>
      <c r="AX302" s="22"/>
      <c r="AY302" s="22"/>
      <c r="AZ302" s="22"/>
      <c r="BA302" s="22"/>
      <c r="BB302" s="22"/>
      <c r="BC302" s="22"/>
      <c r="BD302" s="22"/>
      <c r="BE302" s="22"/>
      <c r="BF302" s="22"/>
      <c r="BG302" s="22"/>
      <c r="BH302" s="22"/>
      <c r="BI302" s="22"/>
      <c r="BJ302" s="22"/>
      <c r="BK302" s="22"/>
      <c r="BL302" s="22"/>
      <c r="BM302" s="22"/>
      <c r="BN302" s="22"/>
      <c r="BO302" s="22"/>
      <c r="BP302" s="22"/>
      <c r="BQ302" s="22"/>
      <c r="BR302" s="22"/>
      <c r="BS302" s="22"/>
      <c r="BT302" s="22"/>
      <c r="BU302" s="22"/>
      <c r="BV302" s="22"/>
      <c r="BW302" s="22"/>
      <c r="BX302" s="22"/>
      <c r="BY302" s="22"/>
      <c r="BZ302" s="22"/>
      <c r="CA302" s="22"/>
      <c r="CB302" s="22"/>
      <c r="CC302" s="22"/>
      <c r="CD302" s="22"/>
      <c r="CE302" s="22"/>
      <c r="CF302" s="22"/>
      <c r="CG302" s="22"/>
      <c r="CH302" s="22"/>
      <c r="CI302" s="22"/>
      <c r="CJ302" s="22"/>
      <c r="CK302" s="22"/>
      <c r="CL302" s="22"/>
      <c r="CM302" s="22"/>
      <c r="CN302" s="22"/>
      <c r="CO302" s="22"/>
      <c r="CP302" s="22"/>
      <c r="CQ302" s="22"/>
      <c r="CR302" s="22"/>
      <c r="CS302" s="22"/>
      <c r="CT302" s="22"/>
      <c r="CU302" s="22"/>
      <c r="CV302" s="22"/>
      <c r="CW302" s="22"/>
      <c r="CX302" s="22"/>
      <c r="CY302" s="22"/>
      <c r="CZ302" s="22"/>
      <c r="DA302" s="22"/>
      <c r="DB302" s="22"/>
      <c r="DC302" s="22"/>
      <c r="DD302" s="22"/>
      <c r="DE302" s="22"/>
      <c r="DF302" s="22"/>
      <c r="DG302" s="22"/>
      <c r="DH302" s="22"/>
      <c r="DI302" s="22"/>
      <c r="DJ302" s="22"/>
      <c r="DK302" s="22"/>
      <c r="DL302" s="22"/>
      <c r="DM302" s="22"/>
      <c r="DN302" s="22"/>
      <c r="DO302" s="22"/>
      <c r="DP302" s="22"/>
      <c r="DQ302" s="22"/>
      <c r="DR302" s="22"/>
      <c r="DS302" s="22"/>
      <c r="DT302" s="22"/>
      <c r="DU302" s="22"/>
      <c r="DV302" s="22"/>
      <c r="DW302" s="22"/>
      <c r="DX302" s="22"/>
      <c r="DY302" s="22"/>
      <c r="DZ302" s="22"/>
      <c r="EA302" s="22"/>
      <c r="EB302" s="22"/>
      <c r="EC302" s="22"/>
      <c r="ED302" s="22"/>
      <c r="EE302" s="22"/>
      <c r="EF302" s="22"/>
      <c r="EG302" s="22"/>
      <c r="EH302" s="22"/>
      <c r="EI302" s="22"/>
      <c r="EJ302" s="22"/>
      <c r="EK302" s="22"/>
      <c r="EL302" s="22"/>
      <c r="EM302" s="22"/>
      <c r="EN302" s="22"/>
      <c r="EO302" s="22"/>
      <c r="EP302" s="22"/>
      <c r="EQ302" s="22"/>
      <c r="ER302" s="22"/>
      <c r="ES302" s="22"/>
      <c r="ET302" s="22"/>
      <c r="EU302" s="22"/>
      <c r="EV302" s="22"/>
      <c r="EW302" s="22"/>
      <c r="EX302" s="22"/>
      <c r="EY302" s="22"/>
      <c r="EZ302" s="22"/>
      <c r="FA302" s="22"/>
      <c r="FB302" s="22"/>
      <c r="FC302" s="22"/>
      <c r="FD302" s="22"/>
      <c r="FE302" s="22"/>
      <c r="FF302" s="22"/>
      <c r="FG302" s="22"/>
      <c r="FH302" s="22"/>
      <c r="FI302" s="22"/>
      <c r="FJ302" s="22"/>
      <c r="FK302" s="22"/>
      <c r="FL302" s="22"/>
      <c r="FM302" s="22"/>
      <c r="FN302" s="22"/>
      <c r="FO302" s="22"/>
      <c r="FP302" s="22"/>
      <c r="FQ302" s="22"/>
      <c r="FR302" s="22"/>
      <c r="FS302" s="22"/>
      <c r="FT302" s="22"/>
      <c r="FU302" s="22"/>
      <c r="FV302" s="22"/>
      <c r="FW302" s="22"/>
      <c r="FX302" s="22"/>
      <c r="FY302" s="22"/>
      <c r="FZ302" s="22"/>
      <c r="GA302" s="22"/>
      <c r="GB302" s="22"/>
      <c r="GC302" s="22"/>
      <c r="GD302" s="22"/>
      <c r="GE302" s="22"/>
      <c r="GF302" s="22"/>
      <c r="GG302" s="22"/>
      <c r="GH302" s="22"/>
      <c r="GI302" s="22"/>
      <c r="GJ302" s="22"/>
      <c r="GK302" s="22"/>
      <c r="GL302" s="22"/>
      <c r="GM302" s="22"/>
      <c r="GN302" s="22"/>
      <c r="GO302" s="22"/>
      <c r="GP302" s="22"/>
      <c r="GQ302" s="22"/>
      <c r="GR302" s="22"/>
      <c r="GS302" s="22"/>
      <c r="GT302" s="22"/>
      <c r="GU302" s="22"/>
      <c r="GV302" s="22"/>
      <c r="GW302" s="22"/>
      <c r="GX302" s="22"/>
      <c r="GY302" s="22"/>
      <c r="GZ302" s="22"/>
      <c r="HA302" s="22"/>
      <c r="HB302" s="22"/>
      <c r="HC302" s="22"/>
      <c r="HD302" s="22"/>
      <c r="HE302" s="22"/>
      <c r="HF302" s="22"/>
      <c r="HG302" s="22"/>
      <c r="HH302" s="22"/>
      <c r="HI302" s="22"/>
      <c r="HJ302" s="22"/>
      <c r="HK302" s="22"/>
      <c r="HL302" s="22"/>
      <c r="HM302" s="22"/>
      <c r="HN302" s="22"/>
      <c r="HO302" s="22"/>
      <c r="HP302" s="22"/>
      <c r="HQ302" s="22"/>
      <c r="HR302" s="22"/>
      <c r="HS302" s="22"/>
      <c r="HT302" s="22"/>
      <c r="HU302" s="22"/>
      <c r="HV302" s="22"/>
      <c r="HW302" s="22"/>
      <c r="HX302" s="22"/>
      <c r="HY302" s="22"/>
      <c r="HZ302" s="22"/>
    </row>
    <row r="303" spans="1:234" s="16" customFormat="1" ht="12.75" x14ac:dyDescent="0.2">
      <c r="A303" s="102"/>
      <c r="B303" s="103" t="s">
        <v>151</v>
      </c>
      <c r="C303" s="104"/>
      <c r="D303" s="105"/>
      <c r="E303" s="3" t="s">
        <v>65</v>
      </c>
      <c r="F303" s="86"/>
      <c r="G303" s="19"/>
      <c r="I303" s="19"/>
      <c r="J303" s="19"/>
      <c r="K303" s="19"/>
      <c r="L303" s="19"/>
      <c r="M303" s="19"/>
      <c r="N303" s="19"/>
      <c r="O303" s="19"/>
      <c r="P303" s="19"/>
      <c r="Q303" s="19"/>
      <c r="R303" s="19"/>
      <c r="S303" s="19"/>
      <c r="T303" s="19"/>
      <c r="U303" s="19"/>
      <c r="V303" s="19"/>
      <c r="W303" s="19"/>
      <c r="X303" s="19"/>
      <c r="Y303" s="19"/>
      <c r="Z303" s="19"/>
      <c r="AA303" s="19"/>
      <c r="AB303" s="19"/>
      <c r="AC303" s="19"/>
      <c r="AD303" s="19"/>
      <c r="AE303" s="19"/>
      <c r="AF303" s="19"/>
      <c r="AG303" s="19"/>
      <c r="AH303" s="19"/>
      <c r="AI303" s="19"/>
      <c r="AJ303" s="19"/>
      <c r="AK303" s="19"/>
      <c r="AL303" s="19"/>
      <c r="AM303" s="19"/>
      <c r="AN303" s="19"/>
      <c r="AO303" s="19"/>
      <c r="AP303" s="19"/>
      <c r="AQ303" s="19"/>
      <c r="AR303" s="19"/>
      <c r="AS303" s="19"/>
      <c r="AT303" s="19"/>
      <c r="AU303" s="19"/>
      <c r="AV303" s="19"/>
      <c r="AW303" s="19"/>
      <c r="AX303" s="19"/>
      <c r="AY303" s="19"/>
      <c r="AZ303" s="19"/>
      <c r="BA303" s="19"/>
      <c r="BB303" s="19"/>
      <c r="BC303" s="19"/>
      <c r="BD303" s="19"/>
      <c r="BE303" s="19"/>
      <c r="BF303" s="19"/>
      <c r="BG303" s="19"/>
      <c r="BH303" s="19"/>
      <c r="BI303" s="19"/>
      <c r="BJ303" s="19"/>
      <c r="BK303" s="19"/>
      <c r="BL303" s="19"/>
      <c r="BM303" s="19"/>
      <c r="BN303" s="19"/>
      <c r="BO303" s="19"/>
      <c r="BP303" s="19"/>
      <c r="BQ303" s="19"/>
      <c r="BR303" s="19"/>
      <c r="BS303" s="19"/>
      <c r="BT303" s="19"/>
      <c r="BU303" s="19"/>
      <c r="BV303" s="19"/>
      <c r="BW303" s="19"/>
      <c r="BX303" s="19"/>
      <c r="BY303" s="19"/>
      <c r="BZ303" s="19"/>
      <c r="CA303" s="19"/>
      <c r="CB303" s="19"/>
      <c r="CC303" s="19"/>
      <c r="CD303" s="19"/>
      <c r="CE303" s="19"/>
      <c r="CF303" s="19"/>
      <c r="CG303" s="19"/>
      <c r="CH303" s="19"/>
      <c r="CI303" s="19"/>
      <c r="CJ303" s="19"/>
      <c r="CK303" s="19"/>
      <c r="CL303" s="19"/>
      <c r="CM303" s="19"/>
      <c r="CN303" s="19"/>
      <c r="CO303" s="19"/>
      <c r="CP303" s="19"/>
      <c r="CQ303" s="19"/>
      <c r="CR303" s="19"/>
      <c r="CS303" s="19"/>
      <c r="CT303" s="19"/>
      <c r="CU303" s="19"/>
      <c r="CV303" s="19"/>
      <c r="CW303" s="19"/>
      <c r="CX303" s="19"/>
      <c r="CY303" s="19"/>
      <c r="CZ303" s="19"/>
      <c r="DA303" s="19"/>
      <c r="DB303" s="19"/>
      <c r="DC303" s="19"/>
      <c r="DD303" s="19"/>
      <c r="DE303" s="19"/>
      <c r="DF303" s="19"/>
      <c r="DG303" s="19"/>
      <c r="DH303" s="19"/>
      <c r="DI303" s="19"/>
      <c r="DJ303" s="19"/>
      <c r="DK303" s="19"/>
      <c r="DL303" s="19"/>
      <c r="DM303" s="19"/>
      <c r="DN303" s="19"/>
      <c r="DO303" s="19"/>
      <c r="DP303" s="19"/>
      <c r="DQ303" s="19"/>
      <c r="DR303" s="19"/>
      <c r="DS303" s="19"/>
      <c r="DT303" s="19"/>
      <c r="DU303" s="19"/>
      <c r="DV303" s="19"/>
      <c r="DW303" s="19"/>
      <c r="DX303" s="19"/>
      <c r="DY303" s="19"/>
      <c r="DZ303" s="19"/>
      <c r="EA303" s="19"/>
      <c r="EB303" s="19"/>
      <c r="EC303" s="19"/>
      <c r="ED303" s="19"/>
      <c r="EE303" s="19"/>
      <c r="EF303" s="19"/>
      <c r="EG303" s="19"/>
      <c r="EH303" s="19"/>
      <c r="EI303" s="19"/>
      <c r="EJ303" s="19"/>
      <c r="EK303" s="19"/>
      <c r="EL303" s="19"/>
      <c r="EM303" s="19"/>
      <c r="EN303" s="19"/>
      <c r="EO303" s="19"/>
      <c r="EP303" s="19"/>
      <c r="EQ303" s="19"/>
      <c r="ER303" s="19"/>
      <c r="ES303" s="19"/>
      <c r="ET303" s="19"/>
      <c r="EU303" s="19"/>
      <c r="EV303" s="19"/>
      <c r="EW303" s="19"/>
      <c r="EX303" s="19"/>
      <c r="EY303" s="19"/>
      <c r="EZ303" s="19"/>
      <c r="FA303" s="19"/>
      <c r="FB303" s="19"/>
      <c r="FC303" s="19"/>
      <c r="FD303" s="19"/>
      <c r="FE303" s="19"/>
      <c r="FF303" s="19"/>
      <c r="FG303" s="19"/>
      <c r="FH303" s="19"/>
      <c r="FI303" s="19"/>
      <c r="FJ303" s="19"/>
      <c r="FK303" s="19"/>
      <c r="FL303" s="19"/>
      <c r="FM303" s="19"/>
      <c r="FN303" s="19"/>
      <c r="FO303" s="19"/>
      <c r="FP303" s="19"/>
      <c r="FQ303" s="19"/>
      <c r="FR303" s="19"/>
      <c r="FS303" s="19"/>
      <c r="FT303" s="19"/>
      <c r="FU303" s="19"/>
      <c r="FV303" s="19"/>
      <c r="FW303" s="19"/>
      <c r="FX303" s="19"/>
      <c r="FY303" s="19"/>
      <c r="FZ303" s="19"/>
      <c r="GA303" s="19"/>
      <c r="GB303" s="19"/>
      <c r="GC303" s="19"/>
      <c r="GD303" s="19"/>
      <c r="GE303" s="19"/>
      <c r="GF303" s="19"/>
      <c r="GG303" s="19"/>
      <c r="GH303" s="19"/>
      <c r="GI303" s="19"/>
      <c r="GJ303" s="19"/>
      <c r="GK303" s="19"/>
      <c r="GL303" s="19"/>
      <c r="GM303" s="19"/>
      <c r="GN303" s="19"/>
      <c r="GO303" s="19"/>
      <c r="GP303" s="19"/>
      <c r="GQ303" s="19"/>
      <c r="GR303" s="19"/>
      <c r="GS303" s="19"/>
      <c r="GT303" s="19"/>
      <c r="GU303" s="19"/>
      <c r="GV303" s="19"/>
      <c r="GW303" s="19"/>
      <c r="GX303" s="19"/>
      <c r="GY303" s="19"/>
      <c r="GZ303" s="19"/>
      <c r="HA303" s="19"/>
      <c r="HB303" s="19"/>
      <c r="HC303" s="19"/>
      <c r="HD303" s="19"/>
      <c r="HE303" s="19"/>
      <c r="HF303" s="19"/>
      <c r="HG303" s="19"/>
      <c r="HH303" s="19"/>
      <c r="HI303" s="19"/>
      <c r="HJ303" s="19"/>
      <c r="HK303" s="19"/>
      <c r="HL303" s="19"/>
      <c r="HM303" s="19"/>
      <c r="HN303" s="19"/>
      <c r="HO303" s="19"/>
      <c r="HP303" s="19"/>
      <c r="HQ303" s="19"/>
      <c r="HR303" s="19"/>
      <c r="HS303" s="19"/>
      <c r="HT303" s="19"/>
      <c r="HU303" s="19"/>
      <c r="HV303" s="19"/>
      <c r="HW303" s="19"/>
      <c r="HX303" s="19"/>
      <c r="HY303" s="19"/>
      <c r="HZ303" s="19"/>
    </row>
    <row r="304" spans="1:234" ht="38.25" x14ac:dyDescent="0.2">
      <c r="A304" s="161"/>
      <c r="B304" s="162" t="s">
        <v>140</v>
      </c>
      <c r="C304" s="84"/>
      <c r="D304" s="163"/>
      <c r="E304" s="16"/>
      <c r="F304" s="83"/>
      <c r="H304" s="14"/>
    </row>
    <row r="305" spans="1:234" ht="38.25" x14ac:dyDescent="0.2">
      <c r="A305" s="161"/>
      <c r="B305" s="162" t="s">
        <v>141</v>
      </c>
      <c r="C305" s="84"/>
      <c r="D305" s="163"/>
      <c r="E305" s="16"/>
      <c r="F305" s="83"/>
      <c r="H305" s="14"/>
    </row>
    <row r="306" spans="1:234" ht="82.5" customHeight="1" x14ac:dyDescent="0.2">
      <c r="A306" s="161"/>
      <c r="B306" s="162" t="s">
        <v>142</v>
      </c>
      <c r="C306" s="84"/>
      <c r="D306" s="163"/>
      <c r="E306" s="16"/>
      <c r="F306" s="83"/>
      <c r="H306" s="14"/>
    </row>
    <row r="307" spans="1:234" ht="38.25" x14ac:dyDescent="0.2">
      <c r="A307" s="161"/>
      <c r="B307" s="162" t="s">
        <v>143</v>
      </c>
      <c r="C307" s="84"/>
      <c r="D307" s="163"/>
      <c r="E307" s="16"/>
      <c r="F307" s="83"/>
      <c r="H307" s="14"/>
    </row>
    <row r="308" spans="1:234" ht="25.5" x14ac:dyDescent="0.2">
      <c r="A308" s="161"/>
      <c r="B308" s="162" t="s">
        <v>144</v>
      </c>
      <c r="C308" s="84"/>
      <c r="D308" s="163"/>
      <c r="E308" s="16"/>
      <c r="F308" s="83"/>
      <c r="H308" s="14"/>
    </row>
    <row r="309" spans="1:234" ht="38.25" x14ac:dyDescent="0.2">
      <c r="A309" s="161"/>
      <c r="B309" s="162" t="s">
        <v>145</v>
      </c>
      <c r="C309" s="84"/>
      <c r="D309" s="163"/>
      <c r="E309" s="16"/>
      <c r="F309" s="83"/>
      <c r="H309" s="14"/>
    </row>
    <row r="310" spans="1:234" ht="99" customHeight="1" x14ac:dyDescent="0.2">
      <c r="A310" s="161"/>
      <c r="B310" s="162" t="s">
        <v>146</v>
      </c>
      <c r="C310" s="84"/>
      <c r="D310" s="163"/>
      <c r="E310" s="16"/>
      <c r="F310" s="83"/>
      <c r="H310" s="14"/>
    </row>
    <row r="311" spans="1:234" ht="63.75" x14ac:dyDescent="0.2">
      <c r="A311" s="161"/>
      <c r="B311" s="162" t="s">
        <v>147</v>
      </c>
      <c r="C311" s="84"/>
      <c r="D311" s="163"/>
      <c r="E311" s="16"/>
      <c r="F311" s="83"/>
      <c r="H311" s="14"/>
    </row>
    <row r="312" spans="1:234" ht="74.25" customHeight="1" x14ac:dyDescent="0.2">
      <c r="A312" s="161"/>
      <c r="B312" s="164" t="s">
        <v>148</v>
      </c>
      <c r="C312" s="84"/>
      <c r="D312" s="163"/>
      <c r="E312" s="16"/>
      <c r="F312" s="83"/>
      <c r="H312" s="14"/>
    </row>
    <row r="313" spans="1:234" s="15" customFormat="1" ht="15" x14ac:dyDescent="0.25">
      <c r="A313" s="165"/>
      <c r="B313" s="135"/>
      <c r="C313" s="166"/>
      <c r="D313" s="167"/>
      <c r="E313" s="46"/>
      <c r="F313" s="209"/>
    </row>
    <row r="314" spans="1:234" s="16" customFormat="1" ht="12.75" x14ac:dyDescent="0.2">
      <c r="A314" s="168" t="s">
        <v>152</v>
      </c>
      <c r="B314" s="103" t="s">
        <v>150</v>
      </c>
      <c r="C314" s="104"/>
      <c r="D314" s="105"/>
      <c r="E314" s="3"/>
      <c r="F314" s="86"/>
      <c r="G314" s="19"/>
      <c r="I314" s="19"/>
      <c r="J314" s="19"/>
      <c r="K314" s="19"/>
      <c r="L314" s="19"/>
      <c r="M314" s="19"/>
      <c r="N314" s="19"/>
      <c r="O314" s="19"/>
      <c r="P314" s="19"/>
      <c r="Q314" s="19"/>
      <c r="R314" s="19"/>
      <c r="S314" s="19"/>
      <c r="T314" s="19"/>
      <c r="U314" s="19"/>
      <c r="V314" s="19"/>
      <c r="W314" s="19"/>
      <c r="X314" s="19"/>
      <c r="Y314" s="19"/>
      <c r="Z314" s="19"/>
      <c r="AA314" s="19"/>
      <c r="AB314" s="19"/>
      <c r="AC314" s="19"/>
      <c r="AD314" s="19"/>
      <c r="AE314" s="19"/>
      <c r="AF314" s="19"/>
      <c r="AG314" s="19"/>
      <c r="AH314" s="19"/>
      <c r="AI314" s="19"/>
      <c r="AJ314" s="19"/>
      <c r="AK314" s="19"/>
      <c r="AL314" s="19"/>
      <c r="AM314" s="19"/>
      <c r="AN314" s="19"/>
      <c r="AO314" s="19"/>
      <c r="AP314" s="19"/>
      <c r="AQ314" s="19"/>
      <c r="AR314" s="19"/>
      <c r="AS314" s="19"/>
      <c r="AT314" s="19"/>
      <c r="AU314" s="19"/>
      <c r="AV314" s="19"/>
      <c r="AW314" s="19"/>
      <c r="AX314" s="19"/>
      <c r="AY314" s="19"/>
      <c r="AZ314" s="19"/>
      <c r="BA314" s="19"/>
      <c r="BB314" s="19"/>
      <c r="BC314" s="19"/>
      <c r="BD314" s="19"/>
      <c r="BE314" s="19"/>
      <c r="BF314" s="19"/>
      <c r="BG314" s="19"/>
      <c r="BH314" s="19"/>
      <c r="BI314" s="19"/>
      <c r="BJ314" s="19"/>
      <c r="BK314" s="19"/>
      <c r="BL314" s="19"/>
      <c r="BM314" s="19"/>
      <c r="BN314" s="19"/>
      <c r="BO314" s="19"/>
      <c r="BP314" s="19"/>
      <c r="BQ314" s="19"/>
      <c r="BR314" s="19"/>
      <c r="BS314" s="19"/>
      <c r="BT314" s="19"/>
      <c r="BU314" s="19"/>
      <c r="BV314" s="19"/>
      <c r="BW314" s="19"/>
      <c r="BX314" s="19"/>
      <c r="BY314" s="19"/>
      <c r="BZ314" s="19"/>
      <c r="CA314" s="19"/>
      <c r="CB314" s="19"/>
      <c r="CC314" s="19"/>
      <c r="CD314" s="19"/>
      <c r="CE314" s="19"/>
      <c r="CF314" s="19"/>
      <c r="CG314" s="19"/>
      <c r="CH314" s="19"/>
      <c r="CI314" s="19"/>
      <c r="CJ314" s="19"/>
      <c r="CK314" s="19"/>
      <c r="CL314" s="19"/>
      <c r="CM314" s="19"/>
      <c r="CN314" s="19"/>
      <c r="CO314" s="19"/>
      <c r="CP314" s="19"/>
      <c r="CQ314" s="19"/>
      <c r="CR314" s="19"/>
      <c r="CS314" s="19"/>
      <c r="CT314" s="19"/>
      <c r="CU314" s="19"/>
      <c r="CV314" s="19"/>
      <c r="CW314" s="19"/>
      <c r="CX314" s="19"/>
      <c r="CY314" s="19"/>
      <c r="CZ314" s="19"/>
      <c r="DA314" s="19"/>
      <c r="DB314" s="19"/>
      <c r="DC314" s="19"/>
      <c r="DD314" s="19"/>
      <c r="DE314" s="19"/>
      <c r="DF314" s="19"/>
      <c r="DG314" s="19"/>
      <c r="DH314" s="19"/>
      <c r="DI314" s="19"/>
      <c r="DJ314" s="19"/>
      <c r="DK314" s="19"/>
      <c r="DL314" s="19"/>
      <c r="DM314" s="19"/>
      <c r="DN314" s="19"/>
      <c r="DO314" s="19"/>
      <c r="DP314" s="19"/>
      <c r="DQ314" s="19"/>
      <c r="DR314" s="19"/>
      <c r="DS314" s="19"/>
      <c r="DT314" s="19"/>
      <c r="DU314" s="19"/>
      <c r="DV314" s="19"/>
      <c r="DW314" s="19"/>
      <c r="DX314" s="19"/>
      <c r="DY314" s="19"/>
      <c r="DZ314" s="19"/>
      <c r="EA314" s="19"/>
      <c r="EB314" s="19"/>
      <c r="EC314" s="19"/>
      <c r="ED314" s="19"/>
      <c r="EE314" s="19"/>
      <c r="EF314" s="19"/>
      <c r="EG314" s="19"/>
      <c r="EH314" s="19"/>
      <c r="EI314" s="19"/>
      <c r="EJ314" s="19"/>
      <c r="EK314" s="19"/>
      <c r="EL314" s="19"/>
      <c r="EM314" s="19"/>
      <c r="EN314" s="19"/>
      <c r="EO314" s="19"/>
      <c r="EP314" s="19"/>
      <c r="EQ314" s="19"/>
      <c r="ER314" s="19"/>
      <c r="ES314" s="19"/>
      <c r="ET314" s="19"/>
      <c r="EU314" s="19"/>
      <c r="EV314" s="19"/>
      <c r="EW314" s="19"/>
      <c r="EX314" s="19"/>
      <c r="EY314" s="19"/>
      <c r="EZ314" s="19"/>
      <c r="FA314" s="19"/>
      <c r="FB314" s="19"/>
      <c r="FC314" s="19"/>
      <c r="FD314" s="19"/>
      <c r="FE314" s="19"/>
      <c r="FF314" s="19"/>
      <c r="FG314" s="19"/>
      <c r="FH314" s="19"/>
      <c r="FI314" s="19"/>
      <c r="FJ314" s="19"/>
      <c r="FK314" s="19"/>
      <c r="FL314" s="19"/>
      <c r="FM314" s="19"/>
      <c r="FN314" s="19"/>
      <c r="FO314" s="19"/>
      <c r="FP314" s="19"/>
      <c r="FQ314" s="19"/>
      <c r="FR314" s="19"/>
      <c r="FS314" s="19"/>
      <c r="FT314" s="19"/>
      <c r="FU314" s="19"/>
      <c r="FV314" s="19"/>
      <c r="FW314" s="19"/>
      <c r="FX314" s="19"/>
      <c r="FY314" s="19"/>
      <c r="FZ314" s="19"/>
      <c r="GA314" s="19"/>
      <c r="GB314" s="19"/>
      <c r="GC314" s="19"/>
      <c r="GD314" s="19"/>
      <c r="GE314" s="19"/>
      <c r="GF314" s="19"/>
      <c r="GG314" s="19"/>
      <c r="GH314" s="19"/>
      <c r="GI314" s="19"/>
      <c r="GJ314" s="19"/>
      <c r="GK314" s="19"/>
      <c r="GL314" s="19"/>
      <c r="GM314" s="19"/>
      <c r="GN314" s="19"/>
      <c r="GO314" s="19"/>
      <c r="GP314" s="19"/>
      <c r="GQ314" s="19"/>
      <c r="GR314" s="19"/>
      <c r="GS314" s="19"/>
      <c r="GT314" s="19"/>
      <c r="GU314" s="19"/>
      <c r="GV314" s="19"/>
      <c r="GW314" s="19"/>
      <c r="GX314" s="19"/>
      <c r="GY314" s="19"/>
      <c r="GZ314" s="19"/>
      <c r="HA314" s="19"/>
      <c r="HB314" s="19"/>
      <c r="HC314" s="19"/>
      <c r="HD314" s="19"/>
      <c r="HE314" s="19"/>
      <c r="HF314" s="19"/>
      <c r="HG314" s="19"/>
      <c r="HH314" s="19"/>
      <c r="HI314" s="19"/>
      <c r="HJ314" s="19"/>
      <c r="HK314" s="19"/>
      <c r="HL314" s="19"/>
      <c r="HM314" s="19"/>
      <c r="HN314" s="19"/>
      <c r="HO314" s="19"/>
      <c r="HP314" s="19"/>
      <c r="HQ314" s="19"/>
      <c r="HR314" s="19"/>
      <c r="HS314" s="19"/>
      <c r="HT314" s="19"/>
      <c r="HU314" s="19"/>
      <c r="HV314" s="19"/>
      <c r="HW314" s="19"/>
      <c r="HX314" s="19"/>
      <c r="HY314" s="19"/>
      <c r="HZ314" s="19"/>
    </row>
    <row r="315" spans="1:234" ht="127.5" x14ac:dyDescent="0.2">
      <c r="A315" s="169">
        <v>79</v>
      </c>
      <c r="B315" s="170" t="s">
        <v>149</v>
      </c>
      <c r="C315" s="171" t="s">
        <v>52</v>
      </c>
      <c r="D315" s="172">
        <v>1</v>
      </c>
      <c r="E315" s="47"/>
      <c r="F315" s="210">
        <f>+E315*D315</f>
        <v>0</v>
      </c>
      <c r="H315" s="48"/>
    </row>
    <row r="316" spans="1:234" ht="12.75" x14ac:dyDescent="0.2">
      <c r="A316" s="169">
        <v>80</v>
      </c>
      <c r="B316" s="170" t="s">
        <v>155</v>
      </c>
      <c r="C316" s="171"/>
      <c r="D316" s="172"/>
      <c r="E316" s="47"/>
      <c r="F316" s="210"/>
      <c r="H316" s="14"/>
    </row>
    <row r="317" spans="1:234" ht="12.75" x14ac:dyDescent="0.2">
      <c r="A317" s="169" t="s">
        <v>4</v>
      </c>
      <c r="B317" s="170" t="s">
        <v>156</v>
      </c>
      <c r="C317" s="171" t="s">
        <v>47</v>
      </c>
      <c r="D317" s="172">
        <v>60</v>
      </c>
      <c r="E317" s="47"/>
      <c r="F317" s="210">
        <f>+E317*D317</f>
        <v>0</v>
      </c>
      <c r="H317" s="48"/>
    </row>
    <row r="318" spans="1:234" ht="25.5" x14ac:dyDescent="0.25">
      <c r="A318" s="124">
        <v>81</v>
      </c>
      <c r="B318" s="173" t="s">
        <v>187</v>
      </c>
      <c r="C318" s="174" t="s">
        <v>46</v>
      </c>
      <c r="D318" s="114">
        <v>24</v>
      </c>
      <c r="E318" s="31"/>
      <c r="F318" s="211">
        <f>+E318*D318</f>
        <v>0</v>
      </c>
      <c r="I318" s="48"/>
    </row>
    <row r="319" spans="1:234" ht="119.25" customHeight="1" x14ac:dyDescent="0.2">
      <c r="A319" s="169">
        <v>82</v>
      </c>
      <c r="B319" s="170" t="s">
        <v>157</v>
      </c>
      <c r="C319" s="171" t="s">
        <v>56</v>
      </c>
      <c r="D319" s="172">
        <v>36</v>
      </c>
      <c r="E319" s="47"/>
      <c r="F319" s="210">
        <f>+E319*D319</f>
        <v>0</v>
      </c>
      <c r="H319" s="48"/>
    </row>
    <row r="320" spans="1:234" ht="12.75" x14ac:dyDescent="0.2">
      <c r="A320" s="169"/>
      <c r="B320" s="170"/>
      <c r="C320" s="171"/>
      <c r="D320" s="172"/>
      <c r="E320" s="47"/>
      <c r="F320" s="171"/>
      <c r="H320" s="14"/>
    </row>
    <row r="321" spans="1:234" ht="25.5" x14ac:dyDescent="0.2">
      <c r="A321" s="169">
        <v>83</v>
      </c>
      <c r="B321" s="170" t="s">
        <v>327</v>
      </c>
      <c r="C321" s="171" t="s">
        <v>52</v>
      </c>
      <c r="D321" s="172">
        <v>1</v>
      </c>
      <c r="E321" s="47"/>
      <c r="F321" s="210">
        <f>+E321*D321</f>
        <v>0</v>
      </c>
      <c r="H321" s="48"/>
    </row>
    <row r="322" spans="1:234" s="18" customFormat="1" ht="12.75" x14ac:dyDescent="0.25">
      <c r="A322" s="110"/>
      <c r="B322" s="106"/>
      <c r="C322" s="104"/>
      <c r="D322" s="105"/>
      <c r="E322" s="3"/>
      <c r="F322" s="83"/>
      <c r="G322" s="16"/>
      <c r="I322" s="16"/>
      <c r="J322" s="16"/>
      <c r="K322" s="16"/>
      <c r="L322" s="16"/>
      <c r="M322" s="16"/>
      <c r="N322" s="16"/>
      <c r="O322" s="16"/>
      <c r="P322" s="16"/>
      <c r="Q322" s="16"/>
      <c r="R322" s="16"/>
      <c r="S322" s="16"/>
      <c r="T322" s="16"/>
      <c r="U322" s="16"/>
      <c r="V322" s="16"/>
      <c r="W322" s="16"/>
      <c r="X322" s="16"/>
      <c r="Y322" s="16"/>
      <c r="Z322" s="16"/>
      <c r="AA322" s="16"/>
      <c r="AB322" s="16"/>
      <c r="AC322" s="16"/>
      <c r="AD322" s="16"/>
      <c r="AE322" s="16"/>
      <c r="AF322" s="16"/>
      <c r="AG322" s="16"/>
      <c r="AH322" s="16"/>
      <c r="AI322" s="16"/>
      <c r="AJ322" s="16"/>
      <c r="AK322" s="16"/>
      <c r="AL322" s="16"/>
      <c r="AM322" s="16"/>
      <c r="AN322" s="16"/>
      <c r="AO322" s="16"/>
      <c r="AP322" s="16"/>
      <c r="AQ322" s="16"/>
      <c r="AR322" s="16"/>
      <c r="AS322" s="16"/>
      <c r="AT322" s="16"/>
      <c r="AU322" s="16"/>
      <c r="AV322" s="16"/>
      <c r="AW322" s="16"/>
      <c r="AX322" s="16"/>
      <c r="AY322" s="16"/>
      <c r="AZ322" s="16"/>
      <c r="BA322" s="16"/>
      <c r="BB322" s="16"/>
      <c r="BC322" s="16"/>
      <c r="BD322" s="16"/>
      <c r="BE322" s="16"/>
      <c r="BF322" s="16"/>
      <c r="BG322" s="16"/>
      <c r="BH322" s="16"/>
      <c r="BI322" s="16"/>
      <c r="BJ322" s="16"/>
      <c r="BK322" s="16"/>
      <c r="BL322" s="16"/>
      <c r="BM322" s="16"/>
      <c r="BN322" s="16"/>
      <c r="BO322" s="16"/>
      <c r="BP322" s="16"/>
      <c r="BQ322" s="16"/>
      <c r="BR322" s="16"/>
      <c r="BS322" s="16"/>
      <c r="BT322" s="16"/>
      <c r="BU322" s="16"/>
      <c r="BV322" s="16"/>
      <c r="BW322" s="16"/>
      <c r="BX322" s="16"/>
      <c r="BY322" s="16"/>
      <c r="BZ322" s="16"/>
      <c r="CA322" s="16"/>
      <c r="CB322" s="16"/>
      <c r="CC322" s="16"/>
      <c r="CD322" s="16"/>
      <c r="CE322" s="16"/>
      <c r="CF322" s="16"/>
      <c r="CG322" s="16"/>
      <c r="CH322" s="16"/>
      <c r="CI322" s="16"/>
      <c r="CJ322" s="16"/>
      <c r="CK322" s="16"/>
      <c r="CL322" s="16"/>
      <c r="CM322" s="16"/>
      <c r="CN322" s="16"/>
      <c r="CO322" s="16"/>
      <c r="CP322" s="16"/>
      <c r="CQ322" s="16"/>
      <c r="CR322" s="16"/>
      <c r="CS322" s="16"/>
      <c r="CT322" s="16"/>
      <c r="CU322" s="16"/>
      <c r="CV322" s="16"/>
      <c r="CW322" s="16"/>
      <c r="CX322" s="16"/>
      <c r="CY322" s="16"/>
      <c r="CZ322" s="16"/>
      <c r="DA322" s="16"/>
      <c r="DB322" s="16"/>
      <c r="DC322" s="16"/>
      <c r="DD322" s="16"/>
      <c r="DE322" s="16"/>
      <c r="DF322" s="16"/>
      <c r="DG322" s="16"/>
      <c r="DH322" s="16"/>
      <c r="DI322" s="16"/>
      <c r="DJ322" s="16"/>
      <c r="DK322" s="16"/>
      <c r="DL322" s="16"/>
      <c r="DM322" s="16"/>
      <c r="DN322" s="16"/>
      <c r="DO322" s="16"/>
      <c r="DP322" s="16"/>
      <c r="DQ322" s="16"/>
      <c r="DR322" s="16"/>
      <c r="DS322" s="16"/>
      <c r="DT322" s="16"/>
      <c r="DU322" s="16"/>
      <c r="DV322" s="16"/>
      <c r="DW322" s="16"/>
      <c r="DX322" s="16"/>
      <c r="DY322" s="16"/>
      <c r="DZ322" s="16"/>
      <c r="EA322" s="16"/>
      <c r="EB322" s="16"/>
      <c r="EC322" s="16"/>
      <c r="ED322" s="16"/>
      <c r="EE322" s="16"/>
      <c r="EF322" s="16"/>
      <c r="EG322" s="16"/>
      <c r="EH322" s="16"/>
      <c r="EI322" s="16"/>
      <c r="EJ322" s="16"/>
      <c r="EK322" s="16"/>
      <c r="EL322" s="16"/>
      <c r="EM322" s="16"/>
      <c r="EN322" s="16"/>
      <c r="EO322" s="16"/>
      <c r="EP322" s="16"/>
      <c r="EQ322" s="16"/>
      <c r="ER322" s="16"/>
      <c r="ES322" s="16"/>
      <c r="ET322" s="16"/>
      <c r="EU322" s="16"/>
      <c r="EV322" s="16"/>
      <c r="EW322" s="16"/>
      <c r="EX322" s="16"/>
      <c r="EY322" s="16"/>
      <c r="EZ322" s="16"/>
      <c r="FA322" s="16"/>
      <c r="FB322" s="16"/>
      <c r="FC322" s="16"/>
      <c r="FD322" s="16"/>
      <c r="FE322" s="16"/>
      <c r="FF322" s="16"/>
      <c r="FG322" s="16"/>
      <c r="FH322" s="16"/>
      <c r="FI322" s="16"/>
      <c r="FJ322" s="16"/>
      <c r="FK322" s="16"/>
      <c r="FL322" s="16"/>
      <c r="FM322" s="16"/>
      <c r="FN322" s="16"/>
      <c r="FO322" s="16"/>
      <c r="FP322" s="16"/>
      <c r="FQ322" s="16"/>
      <c r="FR322" s="16"/>
      <c r="FS322" s="16"/>
      <c r="FT322" s="16"/>
      <c r="FU322" s="16"/>
      <c r="FV322" s="16"/>
      <c r="FW322" s="16"/>
      <c r="FX322" s="16"/>
      <c r="FY322" s="16"/>
      <c r="FZ322" s="16"/>
      <c r="GA322" s="16"/>
      <c r="GB322" s="16"/>
      <c r="GC322" s="16"/>
      <c r="GD322" s="16"/>
      <c r="GE322" s="16"/>
      <c r="GF322" s="16"/>
      <c r="GG322" s="16"/>
      <c r="GH322" s="16"/>
      <c r="GI322" s="16"/>
      <c r="GJ322" s="16"/>
      <c r="GK322" s="16"/>
      <c r="GL322" s="16"/>
      <c r="GM322" s="16"/>
      <c r="GN322" s="16"/>
      <c r="GO322" s="16"/>
      <c r="GP322" s="16"/>
      <c r="GQ322" s="16"/>
      <c r="GR322" s="16"/>
      <c r="GS322" s="16"/>
      <c r="GT322" s="16"/>
      <c r="GU322" s="16"/>
      <c r="GV322" s="16"/>
      <c r="GW322" s="16"/>
      <c r="GX322" s="16"/>
      <c r="GY322" s="16"/>
      <c r="GZ322" s="16"/>
      <c r="HA322" s="16"/>
      <c r="HB322" s="16"/>
      <c r="HC322" s="16"/>
      <c r="HD322" s="16"/>
      <c r="HE322" s="16"/>
      <c r="HF322" s="16"/>
      <c r="HG322" s="16"/>
      <c r="HH322" s="16"/>
      <c r="HI322" s="16"/>
      <c r="HJ322" s="16"/>
      <c r="HK322" s="16"/>
      <c r="HL322" s="16"/>
      <c r="HM322" s="16"/>
      <c r="HN322" s="16"/>
      <c r="HO322" s="16"/>
      <c r="HP322" s="16"/>
      <c r="HQ322" s="16"/>
      <c r="HR322" s="16"/>
      <c r="HS322" s="16"/>
      <c r="HT322" s="16"/>
      <c r="HU322" s="16"/>
      <c r="HV322" s="16"/>
      <c r="HW322" s="16"/>
      <c r="HX322" s="16"/>
      <c r="HY322" s="16"/>
    </row>
    <row r="323" spans="1:234" s="23" customFormat="1" ht="15.75" x14ac:dyDescent="0.25">
      <c r="A323" s="94" t="s">
        <v>175</v>
      </c>
      <c r="B323" s="95" t="s">
        <v>154</v>
      </c>
      <c r="C323" s="96"/>
      <c r="D323" s="97"/>
      <c r="E323" s="21"/>
      <c r="F323" s="188"/>
      <c r="G323" s="22"/>
      <c r="I323" s="22"/>
      <c r="J323" s="22"/>
      <c r="K323" s="22"/>
      <c r="L323" s="22"/>
      <c r="M323" s="22"/>
      <c r="N323" s="22"/>
      <c r="O323" s="22"/>
      <c r="P323" s="22"/>
      <c r="Q323" s="22"/>
      <c r="R323" s="22"/>
      <c r="S323" s="22"/>
      <c r="T323" s="22"/>
      <c r="U323" s="22"/>
      <c r="V323" s="22"/>
      <c r="W323" s="22"/>
      <c r="X323" s="22"/>
      <c r="Y323" s="22"/>
      <c r="Z323" s="22"/>
      <c r="AA323" s="22"/>
      <c r="AB323" s="22"/>
      <c r="AC323" s="22"/>
      <c r="AD323" s="22"/>
      <c r="AE323" s="22"/>
      <c r="AF323" s="22"/>
      <c r="AG323" s="22"/>
      <c r="AH323" s="22"/>
      <c r="AI323" s="22"/>
      <c r="AJ323" s="22"/>
      <c r="AK323" s="22"/>
      <c r="AL323" s="22"/>
      <c r="AM323" s="22"/>
      <c r="AN323" s="22"/>
      <c r="AO323" s="22"/>
      <c r="AP323" s="22"/>
      <c r="AQ323" s="22"/>
      <c r="AR323" s="22"/>
      <c r="AS323" s="22"/>
      <c r="AT323" s="22"/>
      <c r="AU323" s="22"/>
      <c r="AV323" s="22"/>
      <c r="AW323" s="22"/>
      <c r="AX323" s="22"/>
      <c r="AY323" s="22"/>
      <c r="AZ323" s="22"/>
      <c r="BA323" s="22"/>
      <c r="BB323" s="22"/>
      <c r="BC323" s="22"/>
      <c r="BD323" s="22"/>
      <c r="BE323" s="22"/>
      <c r="BF323" s="22"/>
      <c r="BG323" s="22"/>
      <c r="BH323" s="22"/>
      <c r="BI323" s="22"/>
      <c r="BJ323" s="22"/>
      <c r="BK323" s="22"/>
      <c r="BL323" s="22"/>
      <c r="BM323" s="22"/>
      <c r="BN323" s="22"/>
      <c r="BO323" s="22"/>
      <c r="BP323" s="22"/>
      <c r="BQ323" s="22"/>
      <c r="BR323" s="22"/>
      <c r="BS323" s="22"/>
      <c r="BT323" s="22"/>
      <c r="BU323" s="22"/>
      <c r="BV323" s="22"/>
      <c r="BW323" s="22"/>
      <c r="BX323" s="22"/>
      <c r="BY323" s="22"/>
      <c r="BZ323" s="22"/>
      <c r="CA323" s="22"/>
      <c r="CB323" s="22"/>
      <c r="CC323" s="22"/>
      <c r="CD323" s="22"/>
      <c r="CE323" s="22"/>
      <c r="CF323" s="22"/>
      <c r="CG323" s="22"/>
      <c r="CH323" s="22"/>
      <c r="CI323" s="22"/>
      <c r="CJ323" s="22"/>
      <c r="CK323" s="22"/>
      <c r="CL323" s="22"/>
      <c r="CM323" s="22"/>
      <c r="CN323" s="22"/>
      <c r="CO323" s="22"/>
      <c r="CP323" s="22"/>
      <c r="CQ323" s="22"/>
      <c r="CR323" s="22"/>
      <c r="CS323" s="22"/>
      <c r="CT323" s="22"/>
      <c r="CU323" s="22"/>
      <c r="CV323" s="22"/>
      <c r="CW323" s="22"/>
      <c r="CX323" s="22"/>
      <c r="CY323" s="22"/>
      <c r="CZ323" s="22"/>
      <c r="DA323" s="22"/>
      <c r="DB323" s="22"/>
      <c r="DC323" s="22"/>
      <c r="DD323" s="22"/>
      <c r="DE323" s="22"/>
      <c r="DF323" s="22"/>
      <c r="DG323" s="22"/>
      <c r="DH323" s="22"/>
      <c r="DI323" s="22"/>
      <c r="DJ323" s="22"/>
      <c r="DK323" s="22"/>
      <c r="DL323" s="22"/>
      <c r="DM323" s="22"/>
      <c r="DN323" s="22"/>
      <c r="DO323" s="22"/>
      <c r="DP323" s="22"/>
      <c r="DQ323" s="22"/>
      <c r="DR323" s="22"/>
      <c r="DS323" s="22"/>
      <c r="DT323" s="22"/>
      <c r="DU323" s="22"/>
      <c r="DV323" s="22"/>
      <c r="DW323" s="22"/>
      <c r="DX323" s="22"/>
      <c r="DY323" s="22"/>
      <c r="DZ323" s="22"/>
      <c r="EA323" s="22"/>
      <c r="EB323" s="22"/>
      <c r="EC323" s="22"/>
      <c r="ED323" s="22"/>
      <c r="EE323" s="22"/>
      <c r="EF323" s="22"/>
      <c r="EG323" s="22"/>
      <c r="EH323" s="22"/>
      <c r="EI323" s="22"/>
      <c r="EJ323" s="22"/>
      <c r="EK323" s="22"/>
      <c r="EL323" s="22"/>
      <c r="EM323" s="22"/>
      <c r="EN323" s="22"/>
      <c r="EO323" s="22"/>
      <c r="EP323" s="22"/>
      <c r="EQ323" s="22"/>
      <c r="ER323" s="22"/>
      <c r="ES323" s="22"/>
      <c r="ET323" s="22"/>
      <c r="EU323" s="22"/>
      <c r="EV323" s="22"/>
      <c r="EW323" s="22"/>
      <c r="EX323" s="22"/>
      <c r="EY323" s="22"/>
      <c r="EZ323" s="22"/>
      <c r="FA323" s="22"/>
      <c r="FB323" s="22"/>
      <c r="FC323" s="22"/>
      <c r="FD323" s="22"/>
      <c r="FE323" s="22"/>
      <c r="FF323" s="22"/>
      <c r="FG323" s="22"/>
      <c r="FH323" s="22"/>
      <c r="FI323" s="22"/>
      <c r="FJ323" s="22"/>
      <c r="FK323" s="22"/>
      <c r="FL323" s="22"/>
      <c r="FM323" s="22"/>
      <c r="FN323" s="22"/>
      <c r="FO323" s="22"/>
      <c r="FP323" s="22"/>
      <c r="FQ323" s="22"/>
      <c r="FR323" s="22"/>
      <c r="FS323" s="22"/>
      <c r="FT323" s="22"/>
      <c r="FU323" s="22"/>
      <c r="FV323" s="22"/>
      <c r="FW323" s="22"/>
      <c r="FX323" s="22"/>
      <c r="FY323" s="22"/>
      <c r="FZ323" s="22"/>
      <c r="GA323" s="22"/>
      <c r="GB323" s="22"/>
      <c r="GC323" s="22"/>
      <c r="GD323" s="22"/>
      <c r="GE323" s="22"/>
      <c r="GF323" s="22"/>
      <c r="GG323" s="22"/>
      <c r="GH323" s="22"/>
      <c r="GI323" s="22"/>
      <c r="GJ323" s="22"/>
      <c r="GK323" s="22"/>
      <c r="GL323" s="22"/>
      <c r="GM323" s="22"/>
      <c r="GN323" s="22"/>
      <c r="GO323" s="22"/>
      <c r="GP323" s="22"/>
      <c r="GQ323" s="22"/>
      <c r="GR323" s="22"/>
      <c r="GS323" s="22"/>
      <c r="GT323" s="22"/>
      <c r="GU323" s="22"/>
      <c r="GV323" s="22"/>
      <c r="GW323" s="22"/>
      <c r="GX323" s="22"/>
      <c r="GY323" s="22"/>
      <c r="GZ323" s="22"/>
      <c r="HA323" s="22"/>
      <c r="HB323" s="22"/>
      <c r="HC323" s="22"/>
      <c r="HD323" s="22"/>
      <c r="HE323" s="22"/>
      <c r="HF323" s="22"/>
      <c r="HG323" s="22"/>
      <c r="HH323" s="22"/>
      <c r="HI323" s="22"/>
      <c r="HJ323" s="22"/>
      <c r="HK323" s="22"/>
      <c r="HL323" s="22"/>
      <c r="HM323" s="22"/>
      <c r="HN323" s="22"/>
      <c r="HO323" s="22"/>
      <c r="HP323" s="22"/>
      <c r="HQ323" s="22"/>
      <c r="HR323" s="22"/>
      <c r="HS323" s="22"/>
      <c r="HT323" s="22"/>
      <c r="HU323" s="22"/>
      <c r="HV323" s="22"/>
      <c r="HW323" s="22"/>
      <c r="HX323" s="22"/>
      <c r="HY323" s="22"/>
      <c r="HZ323" s="22"/>
    </row>
    <row r="324" spans="1:234" s="18" customFormat="1" ht="12.75" x14ac:dyDescent="0.2">
      <c r="A324" s="110"/>
      <c r="B324" s="106"/>
      <c r="C324" s="175"/>
      <c r="D324" s="109"/>
      <c r="E324" s="48"/>
      <c r="F324" s="212"/>
      <c r="G324" s="16"/>
      <c r="I324" s="16"/>
      <c r="J324" s="16"/>
      <c r="K324" s="16"/>
      <c r="L324" s="16"/>
      <c r="M324" s="16"/>
      <c r="N324" s="16"/>
      <c r="O324" s="16"/>
      <c r="P324" s="16"/>
      <c r="Q324" s="16"/>
      <c r="R324" s="16"/>
      <c r="S324" s="16"/>
      <c r="T324" s="16"/>
      <c r="U324" s="16"/>
      <c r="V324" s="16"/>
      <c r="W324" s="16"/>
      <c r="X324" s="16"/>
      <c r="Y324" s="16"/>
      <c r="Z324" s="16"/>
      <c r="AA324" s="16"/>
      <c r="AB324" s="16"/>
      <c r="AC324" s="16"/>
      <c r="AD324" s="16"/>
      <c r="AE324" s="16"/>
      <c r="AF324" s="16"/>
      <c r="AG324" s="16"/>
      <c r="AH324" s="16"/>
      <c r="AI324" s="16"/>
      <c r="AJ324" s="16"/>
      <c r="AK324" s="16"/>
      <c r="AL324" s="16"/>
      <c r="AM324" s="16"/>
      <c r="AN324" s="16"/>
      <c r="AO324" s="16"/>
      <c r="AP324" s="16"/>
      <c r="AQ324" s="16"/>
      <c r="AR324" s="16"/>
      <c r="AS324" s="16"/>
      <c r="AT324" s="16"/>
      <c r="AU324" s="16"/>
      <c r="AV324" s="16"/>
      <c r="AW324" s="16"/>
      <c r="AX324" s="16"/>
      <c r="AY324" s="16"/>
      <c r="AZ324" s="16"/>
      <c r="BA324" s="16"/>
      <c r="BB324" s="16"/>
      <c r="BC324" s="16"/>
      <c r="BD324" s="16"/>
      <c r="BE324" s="16"/>
      <c r="BF324" s="16"/>
      <c r="BG324" s="16"/>
      <c r="BH324" s="16"/>
      <c r="BI324" s="16"/>
      <c r="BJ324" s="16"/>
      <c r="BK324" s="16"/>
      <c r="BL324" s="16"/>
      <c r="BM324" s="16"/>
      <c r="BN324" s="16"/>
      <c r="BO324" s="16"/>
      <c r="BP324" s="16"/>
      <c r="BQ324" s="16"/>
      <c r="BR324" s="16"/>
      <c r="BS324" s="16"/>
      <c r="BT324" s="16"/>
      <c r="BU324" s="16"/>
      <c r="BV324" s="16"/>
      <c r="BW324" s="16"/>
      <c r="BX324" s="16"/>
      <c r="BY324" s="16"/>
      <c r="BZ324" s="16"/>
      <c r="CA324" s="16"/>
      <c r="CB324" s="16"/>
      <c r="CC324" s="16"/>
      <c r="CD324" s="16"/>
      <c r="CE324" s="16"/>
      <c r="CF324" s="16"/>
      <c r="CG324" s="16"/>
      <c r="CH324" s="16"/>
      <c r="CI324" s="16"/>
      <c r="CJ324" s="16"/>
      <c r="CK324" s="16"/>
      <c r="CL324" s="16"/>
      <c r="CM324" s="16"/>
      <c r="CN324" s="16"/>
      <c r="CO324" s="16"/>
      <c r="CP324" s="16"/>
      <c r="CQ324" s="16"/>
      <c r="CR324" s="16"/>
      <c r="CS324" s="16"/>
      <c r="CT324" s="16"/>
      <c r="CU324" s="16"/>
      <c r="CV324" s="16"/>
      <c r="CW324" s="16"/>
      <c r="CX324" s="16"/>
      <c r="CY324" s="16"/>
      <c r="CZ324" s="16"/>
      <c r="DA324" s="16"/>
      <c r="DB324" s="16"/>
      <c r="DC324" s="16"/>
      <c r="DD324" s="16"/>
      <c r="DE324" s="16"/>
      <c r="DF324" s="16"/>
      <c r="DG324" s="16"/>
      <c r="DH324" s="16"/>
      <c r="DI324" s="16"/>
      <c r="DJ324" s="16"/>
      <c r="DK324" s="16"/>
      <c r="DL324" s="16"/>
      <c r="DM324" s="16"/>
      <c r="DN324" s="16"/>
      <c r="DO324" s="16"/>
      <c r="DP324" s="16"/>
      <c r="DQ324" s="16"/>
      <c r="DR324" s="16"/>
      <c r="DS324" s="16"/>
      <c r="DT324" s="16"/>
      <c r="DU324" s="16"/>
      <c r="DV324" s="16"/>
      <c r="DW324" s="16"/>
      <c r="DX324" s="16"/>
      <c r="DY324" s="16"/>
      <c r="DZ324" s="16"/>
      <c r="EA324" s="16"/>
      <c r="EB324" s="16"/>
      <c r="EC324" s="16"/>
      <c r="ED324" s="16"/>
      <c r="EE324" s="16"/>
      <c r="EF324" s="16"/>
      <c r="EG324" s="16"/>
      <c r="EH324" s="16"/>
      <c r="EI324" s="16"/>
      <c r="EJ324" s="16"/>
      <c r="EK324" s="16"/>
      <c r="EL324" s="16"/>
      <c r="EM324" s="16"/>
      <c r="EN324" s="16"/>
      <c r="EO324" s="16"/>
      <c r="EP324" s="16"/>
      <c r="EQ324" s="16"/>
      <c r="ER324" s="16"/>
      <c r="ES324" s="16"/>
      <c r="ET324" s="16"/>
      <c r="EU324" s="16"/>
      <c r="EV324" s="16"/>
      <c r="EW324" s="16"/>
      <c r="EX324" s="16"/>
      <c r="EY324" s="16"/>
      <c r="EZ324" s="16"/>
      <c r="FA324" s="16"/>
      <c r="FB324" s="16"/>
      <c r="FC324" s="16"/>
      <c r="FD324" s="16"/>
      <c r="FE324" s="16"/>
      <c r="FF324" s="16"/>
      <c r="FG324" s="16"/>
      <c r="FH324" s="16"/>
      <c r="FI324" s="16"/>
      <c r="FJ324" s="16"/>
      <c r="FK324" s="16"/>
      <c r="FL324" s="16"/>
      <c r="FM324" s="16"/>
      <c r="FN324" s="16"/>
      <c r="FO324" s="16"/>
      <c r="FP324" s="16"/>
      <c r="FQ324" s="16"/>
      <c r="FR324" s="16"/>
      <c r="FS324" s="16"/>
      <c r="FT324" s="16"/>
      <c r="FU324" s="16"/>
      <c r="FV324" s="16"/>
      <c r="FW324" s="16"/>
      <c r="FX324" s="16"/>
      <c r="FY324" s="16"/>
      <c r="FZ324" s="16"/>
      <c r="GA324" s="16"/>
      <c r="GB324" s="16"/>
      <c r="GC324" s="16"/>
      <c r="GD324" s="16"/>
      <c r="GE324" s="16"/>
      <c r="GF324" s="16"/>
      <c r="GG324" s="16"/>
      <c r="GH324" s="16"/>
      <c r="GI324" s="16"/>
      <c r="GJ324" s="16"/>
      <c r="GK324" s="16"/>
      <c r="GL324" s="16"/>
      <c r="GM324" s="16"/>
      <c r="GN324" s="16"/>
      <c r="GO324" s="16"/>
      <c r="GP324" s="16"/>
      <c r="GQ324" s="16"/>
      <c r="GR324" s="16"/>
      <c r="GS324" s="16"/>
      <c r="GT324" s="16"/>
      <c r="GU324" s="16"/>
      <c r="GV324" s="16"/>
      <c r="GW324" s="16"/>
      <c r="GX324" s="16"/>
      <c r="GY324" s="16"/>
      <c r="GZ324" s="16"/>
      <c r="HA324" s="16"/>
      <c r="HB324" s="16"/>
      <c r="HC324" s="16"/>
      <c r="HD324" s="16"/>
      <c r="HE324" s="16"/>
      <c r="HF324" s="16"/>
      <c r="HG324" s="16"/>
      <c r="HH324" s="16"/>
      <c r="HI324" s="16"/>
      <c r="HJ324" s="16"/>
      <c r="HK324" s="16"/>
      <c r="HL324" s="16"/>
      <c r="HM324" s="16"/>
      <c r="HN324" s="16"/>
      <c r="HO324" s="16"/>
      <c r="HP324" s="16"/>
      <c r="HQ324" s="16"/>
      <c r="HR324" s="16"/>
      <c r="HS324" s="16"/>
      <c r="HT324" s="16"/>
      <c r="HU324" s="16"/>
      <c r="HV324" s="16"/>
      <c r="HW324" s="16"/>
      <c r="HX324" s="16"/>
      <c r="HY324" s="16"/>
    </row>
    <row r="325" spans="1:234" s="18" customFormat="1" ht="12.75" x14ac:dyDescent="0.2">
      <c r="A325" s="110"/>
      <c r="B325" s="106"/>
      <c r="C325" s="175"/>
      <c r="D325" s="109"/>
      <c r="E325" s="48"/>
      <c r="F325" s="212"/>
      <c r="G325" s="16"/>
      <c r="I325" s="16"/>
      <c r="J325" s="16"/>
      <c r="K325" s="16"/>
      <c r="L325" s="16"/>
      <c r="M325" s="16"/>
      <c r="N325" s="16"/>
      <c r="O325" s="16"/>
      <c r="P325" s="16"/>
      <c r="Q325" s="16"/>
      <c r="R325" s="16"/>
      <c r="S325" s="16"/>
      <c r="T325" s="16"/>
      <c r="U325" s="16"/>
      <c r="V325" s="16"/>
      <c r="W325" s="16"/>
      <c r="X325" s="16"/>
      <c r="Y325" s="16"/>
      <c r="Z325" s="16"/>
      <c r="AA325" s="16"/>
      <c r="AB325" s="16"/>
      <c r="AC325" s="16"/>
      <c r="AD325" s="16"/>
      <c r="AE325" s="16"/>
      <c r="AF325" s="16"/>
      <c r="AG325" s="16"/>
      <c r="AH325" s="16"/>
      <c r="AI325" s="16"/>
      <c r="AJ325" s="16"/>
      <c r="AK325" s="16"/>
      <c r="AL325" s="16"/>
      <c r="AM325" s="16"/>
      <c r="AN325" s="16"/>
      <c r="AO325" s="16"/>
      <c r="AP325" s="16"/>
      <c r="AQ325" s="16"/>
      <c r="AR325" s="16"/>
      <c r="AS325" s="16"/>
      <c r="AT325" s="16"/>
      <c r="AU325" s="16"/>
      <c r="AV325" s="16"/>
      <c r="AW325" s="16"/>
      <c r="AX325" s="16"/>
      <c r="AY325" s="16"/>
      <c r="AZ325" s="16"/>
      <c r="BA325" s="16"/>
      <c r="BB325" s="16"/>
      <c r="BC325" s="16"/>
      <c r="BD325" s="16"/>
      <c r="BE325" s="16"/>
      <c r="BF325" s="16"/>
      <c r="BG325" s="16"/>
      <c r="BH325" s="16"/>
      <c r="BI325" s="16"/>
      <c r="BJ325" s="16"/>
      <c r="BK325" s="16"/>
      <c r="BL325" s="16"/>
      <c r="BM325" s="16"/>
      <c r="BN325" s="16"/>
      <c r="BO325" s="16"/>
      <c r="BP325" s="16"/>
      <c r="BQ325" s="16"/>
      <c r="BR325" s="16"/>
      <c r="BS325" s="16"/>
      <c r="BT325" s="16"/>
      <c r="BU325" s="16"/>
      <c r="BV325" s="16"/>
      <c r="BW325" s="16"/>
      <c r="BX325" s="16"/>
      <c r="BY325" s="16"/>
      <c r="BZ325" s="16"/>
      <c r="CA325" s="16"/>
      <c r="CB325" s="16"/>
      <c r="CC325" s="16"/>
      <c r="CD325" s="16"/>
      <c r="CE325" s="16"/>
      <c r="CF325" s="16"/>
      <c r="CG325" s="16"/>
      <c r="CH325" s="16"/>
      <c r="CI325" s="16"/>
      <c r="CJ325" s="16"/>
      <c r="CK325" s="16"/>
      <c r="CL325" s="16"/>
      <c r="CM325" s="16"/>
      <c r="CN325" s="16"/>
      <c r="CO325" s="16"/>
      <c r="CP325" s="16"/>
      <c r="CQ325" s="16"/>
      <c r="CR325" s="16"/>
      <c r="CS325" s="16"/>
      <c r="CT325" s="16"/>
      <c r="CU325" s="16"/>
      <c r="CV325" s="16"/>
      <c r="CW325" s="16"/>
      <c r="CX325" s="16"/>
      <c r="CY325" s="16"/>
      <c r="CZ325" s="16"/>
      <c r="DA325" s="16"/>
      <c r="DB325" s="16"/>
      <c r="DC325" s="16"/>
      <c r="DD325" s="16"/>
      <c r="DE325" s="16"/>
      <c r="DF325" s="16"/>
      <c r="DG325" s="16"/>
      <c r="DH325" s="16"/>
      <c r="DI325" s="16"/>
      <c r="DJ325" s="16"/>
      <c r="DK325" s="16"/>
      <c r="DL325" s="16"/>
      <c r="DM325" s="16"/>
      <c r="DN325" s="16"/>
      <c r="DO325" s="16"/>
      <c r="DP325" s="16"/>
      <c r="DQ325" s="16"/>
      <c r="DR325" s="16"/>
      <c r="DS325" s="16"/>
      <c r="DT325" s="16"/>
      <c r="DU325" s="16"/>
      <c r="DV325" s="16"/>
      <c r="DW325" s="16"/>
      <c r="DX325" s="16"/>
      <c r="DY325" s="16"/>
      <c r="DZ325" s="16"/>
      <c r="EA325" s="16"/>
      <c r="EB325" s="16"/>
      <c r="EC325" s="16"/>
      <c r="ED325" s="16"/>
      <c r="EE325" s="16"/>
      <c r="EF325" s="16"/>
      <c r="EG325" s="16"/>
      <c r="EH325" s="16"/>
      <c r="EI325" s="16"/>
      <c r="EJ325" s="16"/>
      <c r="EK325" s="16"/>
      <c r="EL325" s="16"/>
      <c r="EM325" s="16"/>
      <c r="EN325" s="16"/>
      <c r="EO325" s="16"/>
      <c r="EP325" s="16"/>
      <c r="EQ325" s="16"/>
      <c r="ER325" s="16"/>
      <c r="ES325" s="16"/>
      <c r="ET325" s="16"/>
      <c r="EU325" s="16"/>
      <c r="EV325" s="16"/>
      <c r="EW325" s="16"/>
      <c r="EX325" s="16"/>
      <c r="EY325" s="16"/>
      <c r="EZ325" s="16"/>
      <c r="FA325" s="16"/>
      <c r="FB325" s="16"/>
      <c r="FC325" s="16"/>
      <c r="FD325" s="16"/>
      <c r="FE325" s="16"/>
      <c r="FF325" s="16"/>
      <c r="FG325" s="16"/>
      <c r="FH325" s="16"/>
      <c r="FI325" s="16"/>
      <c r="FJ325" s="16"/>
      <c r="FK325" s="16"/>
      <c r="FL325" s="16"/>
      <c r="FM325" s="16"/>
      <c r="FN325" s="16"/>
      <c r="FO325" s="16"/>
      <c r="FP325" s="16"/>
      <c r="FQ325" s="16"/>
      <c r="FR325" s="16"/>
      <c r="FS325" s="16"/>
      <c r="FT325" s="16"/>
      <c r="FU325" s="16"/>
      <c r="FV325" s="16"/>
      <c r="FW325" s="16"/>
      <c r="FX325" s="16"/>
      <c r="FY325" s="16"/>
      <c r="FZ325" s="16"/>
      <c r="GA325" s="16"/>
      <c r="GB325" s="16"/>
      <c r="GC325" s="16"/>
      <c r="GD325" s="16"/>
      <c r="GE325" s="16"/>
      <c r="GF325" s="16"/>
      <c r="GG325" s="16"/>
      <c r="GH325" s="16"/>
      <c r="GI325" s="16"/>
      <c r="GJ325" s="16"/>
      <c r="GK325" s="16"/>
      <c r="GL325" s="16"/>
      <c r="GM325" s="16"/>
      <c r="GN325" s="16"/>
      <c r="GO325" s="16"/>
      <c r="GP325" s="16"/>
      <c r="GQ325" s="16"/>
      <c r="GR325" s="16"/>
      <c r="GS325" s="16"/>
      <c r="GT325" s="16"/>
      <c r="GU325" s="16"/>
      <c r="GV325" s="16"/>
      <c r="GW325" s="16"/>
      <c r="GX325" s="16"/>
      <c r="GY325" s="16"/>
      <c r="GZ325" s="16"/>
      <c r="HA325" s="16"/>
      <c r="HB325" s="16"/>
      <c r="HC325" s="16"/>
      <c r="HD325" s="16"/>
      <c r="HE325" s="16"/>
      <c r="HF325" s="16"/>
      <c r="HG325" s="16"/>
      <c r="HH325" s="16"/>
      <c r="HI325" s="16"/>
      <c r="HJ325" s="16"/>
      <c r="HK325" s="16"/>
      <c r="HL325" s="16"/>
      <c r="HM325" s="16"/>
      <c r="HN325" s="16"/>
      <c r="HO325" s="16"/>
      <c r="HP325" s="16"/>
      <c r="HQ325" s="16"/>
      <c r="HR325" s="16"/>
      <c r="HS325" s="16"/>
      <c r="HT325" s="16"/>
      <c r="HU325" s="16"/>
      <c r="HV325" s="16"/>
      <c r="HW325" s="16"/>
      <c r="HX325" s="16"/>
      <c r="HY325" s="16"/>
    </row>
    <row r="326" spans="1:234" s="18" customFormat="1" ht="102" x14ac:dyDescent="0.2">
      <c r="A326" s="147"/>
      <c r="B326" s="151" t="s">
        <v>314</v>
      </c>
      <c r="C326" s="171"/>
      <c r="D326" s="172"/>
      <c r="E326" s="47"/>
      <c r="F326" s="210"/>
      <c r="G326" s="16"/>
      <c r="I326" s="16"/>
      <c r="J326" s="16"/>
      <c r="K326" s="16"/>
      <c r="L326" s="16"/>
      <c r="M326" s="16"/>
      <c r="N326" s="16"/>
      <c r="O326" s="16"/>
      <c r="P326" s="16"/>
      <c r="Q326" s="16"/>
      <c r="R326" s="16"/>
      <c r="S326" s="16"/>
      <c r="T326" s="16"/>
      <c r="U326" s="16"/>
      <c r="V326" s="16"/>
      <c r="W326" s="16"/>
      <c r="X326" s="16"/>
      <c r="Y326" s="16"/>
      <c r="Z326" s="16"/>
      <c r="AA326" s="16"/>
      <c r="AB326" s="16"/>
      <c r="AC326" s="16"/>
      <c r="AD326" s="16"/>
      <c r="AE326" s="16"/>
      <c r="AF326" s="16"/>
      <c r="AG326" s="16"/>
      <c r="AH326" s="16"/>
      <c r="AI326" s="16"/>
      <c r="AJ326" s="16"/>
      <c r="AK326" s="16"/>
      <c r="AL326" s="16"/>
      <c r="AM326" s="16"/>
      <c r="AN326" s="16"/>
      <c r="AO326" s="16"/>
      <c r="AP326" s="16"/>
      <c r="AQ326" s="16"/>
      <c r="AR326" s="16"/>
      <c r="AS326" s="16"/>
      <c r="AT326" s="16"/>
      <c r="AU326" s="16"/>
      <c r="AV326" s="16"/>
      <c r="AW326" s="16"/>
      <c r="AX326" s="16"/>
      <c r="AY326" s="16"/>
      <c r="AZ326" s="16"/>
      <c r="BA326" s="16"/>
      <c r="BB326" s="16"/>
      <c r="BC326" s="16"/>
      <c r="BD326" s="16"/>
      <c r="BE326" s="16"/>
      <c r="BF326" s="16"/>
      <c r="BG326" s="16"/>
      <c r="BH326" s="16"/>
      <c r="BI326" s="16"/>
      <c r="BJ326" s="16"/>
      <c r="BK326" s="16"/>
      <c r="BL326" s="16"/>
      <c r="BM326" s="16"/>
      <c r="BN326" s="16"/>
      <c r="BO326" s="16"/>
      <c r="BP326" s="16"/>
      <c r="BQ326" s="16"/>
      <c r="BR326" s="16"/>
      <c r="BS326" s="16"/>
      <c r="BT326" s="16"/>
      <c r="BU326" s="16"/>
      <c r="BV326" s="16"/>
      <c r="BW326" s="16"/>
      <c r="BX326" s="16"/>
      <c r="BY326" s="16"/>
      <c r="BZ326" s="16"/>
      <c r="CA326" s="16"/>
      <c r="CB326" s="16"/>
      <c r="CC326" s="16"/>
      <c r="CD326" s="16"/>
      <c r="CE326" s="16"/>
      <c r="CF326" s="16"/>
      <c r="CG326" s="16"/>
      <c r="CH326" s="16"/>
      <c r="CI326" s="16"/>
      <c r="CJ326" s="16"/>
      <c r="CK326" s="16"/>
      <c r="CL326" s="16"/>
      <c r="CM326" s="16"/>
      <c r="CN326" s="16"/>
      <c r="CO326" s="16"/>
      <c r="CP326" s="16"/>
      <c r="CQ326" s="16"/>
      <c r="CR326" s="16"/>
      <c r="CS326" s="16"/>
      <c r="CT326" s="16"/>
      <c r="CU326" s="16"/>
      <c r="CV326" s="16"/>
      <c r="CW326" s="16"/>
      <c r="CX326" s="16"/>
      <c r="CY326" s="16"/>
      <c r="CZ326" s="16"/>
      <c r="DA326" s="16"/>
      <c r="DB326" s="16"/>
      <c r="DC326" s="16"/>
      <c r="DD326" s="16"/>
      <c r="DE326" s="16"/>
      <c r="DF326" s="16"/>
      <c r="DG326" s="16"/>
      <c r="DH326" s="16"/>
      <c r="DI326" s="16"/>
      <c r="DJ326" s="16"/>
      <c r="DK326" s="16"/>
      <c r="DL326" s="16"/>
      <c r="DM326" s="16"/>
      <c r="DN326" s="16"/>
      <c r="DO326" s="16"/>
      <c r="DP326" s="16"/>
      <c r="DQ326" s="16"/>
      <c r="DR326" s="16"/>
      <c r="DS326" s="16"/>
      <c r="DT326" s="16"/>
      <c r="DU326" s="16"/>
      <c r="DV326" s="16"/>
      <c r="DW326" s="16"/>
      <c r="DX326" s="16"/>
      <c r="DY326" s="16"/>
      <c r="DZ326" s="16"/>
      <c r="EA326" s="16"/>
      <c r="EB326" s="16"/>
      <c r="EC326" s="16"/>
      <c r="ED326" s="16"/>
      <c r="EE326" s="16"/>
      <c r="EF326" s="16"/>
      <c r="EG326" s="16"/>
      <c r="EH326" s="16"/>
      <c r="EI326" s="16"/>
      <c r="EJ326" s="16"/>
      <c r="EK326" s="16"/>
      <c r="EL326" s="16"/>
      <c r="EM326" s="16"/>
      <c r="EN326" s="16"/>
      <c r="EO326" s="16"/>
      <c r="EP326" s="16"/>
      <c r="EQ326" s="16"/>
      <c r="ER326" s="16"/>
      <c r="ES326" s="16"/>
      <c r="ET326" s="16"/>
      <c r="EU326" s="16"/>
      <c r="EV326" s="16"/>
      <c r="EW326" s="16"/>
      <c r="EX326" s="16"/>
      <c r="EY326" s="16"/>
      <c r="EZ326" s="16"/>
      <c r="FA326" s="16"/>
      <c r="FB326" s="16"/>
      <c r="FC326" s="16"/>
      <c r="FD326" s="16"/>
      <c r="FE326" s="16"/>
      <c r="FF326" s="16"/>
      <c r="FG326" s="16"/>
      <c r="FH326" s="16"/>
      <c r="FI326" s="16"/>
      <c r="FJ326" s="16"/>
      <c r="FK326" s="16"/>
      <c r="FL326" s="16"/>
      <c r="FM326" s="16"/>
      <c r="FN326" s="16"/>
      <c r="FO326" s="16"/>
      <c r="FP326" s="16"/>
      <c r="FQ326" s="16"/>
      <c r="FR326" s="16"/>
      <c r="FS326" s="16"/>
      <c r="FT326" s="16"/>
      <c r="FU326" s="16"/>
      <c r="FV326" s="16"/>
      <c r="FW326" s="16"/>
      <c r="FX326" s="16"/>
      <c r="FY326" s="16"/>
      <c r="FZ326" s="16"/>
      <c r="GA326" s="16"/>
      <c r="GB326" s="16"/>
      <c r="GC326" s="16"/>
      <c r="GD326" s="16"/>
      <c r="GE326" s="16"/>
      <c r="GF326" s="16"/>
      <c r="GG326" s="16"/>
      <c r="GH326" s="16"/>
      <c r="GI326" s="16"/>
      <c r="GJ326" s="16"/>
      <c r="GK326" s="16"/>
      <c r="GL326" s="16"/>
      <c r="GM326" s="16"/>
      <c r="GN326" s="16"/>
      <c r="GO326" s="16"/>
      <c r="GP326" s="16"/>
      <c r="GQ326" s="16"/>
      <c r="GR326" s="16"/>
      <c r="GS326" s="16"/>
      <c r="GT326" s="16"/>
      <c r="GU326" s="16"/>
      <c r="GV326" s="16"/>
      <c r="GW326" s="16"/>
      <c r="GX326" s="16"/>
      <c r="GY326" s="16"/>
      <c r="GZ326" s="16"/>
      <c r="HA326" s="16"/>
      <c r="HB326" s="16"/>
      <c r="HC326" s="16"/>
      <c r="HD326" s="16"/>
      <c r="HE326" s="16"/>
      <c r="HF326" s="16"/>
      <c r="HG326" s="16"/>
      <c r="HH326" s="16"/>
      <c r="HI326" s="16"/>
      <c r="HJ326" s="16"/>
      <c r="HK326" s="16"/>
      <c r="HL326" s="16"/>
      <c r="HM326" s="16"/>
      <c r="HN326" s="16"/>
      <c r="HO326" s="16"/>
      <c r="HP326" s="16"/>
      <c r="HQ326" s="16"/>
      <c r="HR326" s="16"/>
      <c r="HS326" s="16"/>
      <c r="HT326" s="16"/>
      <c r="HU326" s="16"/>
      <c r="HV326" s="16"/>
      <c r="HW326" s="16"/>
      <c r="HX326" s="16"/>
      <c r="HY326" s="16"/>
    </row>
    <row r="327" spans="1:234" s="18" customFormat="1" ht="25.5" x14ac:dyDescent="0.2">
      <c r="A327" s="147" t="s">
        <v>323</v>
      </c>
      <c r="B327" s="151" t="s">
        <v>159</v>
      </c>
      <c r="C327" s="171" t="s">
        <v>52</v>
      </c>
      <c r="D327" s="172">
        <v>4</v>
      </c>
      <c r="E327" s="47"/>
      <c r="F327" s="210">
        <f>+E327*D327</f>
        <v>0</v>
      </c>
      <c r="G327" s="16"/>
      <c r="H327" s="48"/>
      <c r="I327" s="16"/>
      <c r="J327" s="16"/>
      <c r="K327" s="16"/>
      <c r="L327" s="16"/>
      <c r="M327" s="16"/>
      <c r="N327" s="16"/>
      <c r="O327" s="16"/>
      <c r="P327" s="16"/>
      <c r="Q327" s="16"/>
      <c r="R327" s="16"/>
      <c r="S327" s="16"/>
      <c r="T327" s="16"/>
      <c r="U327" s="16"/>
      <c r="V327" s="16"/>
      <c r="W327" s="16"/>
      <c r="X327" s="16"/>
      <c r="Y327" s="16"/>
      <c r="Z327" s="16"/>
      <c r="AA327" s="16"/>
      <c r="AB327" s="16"/>
      <c r="AC327" s="16"/>
      <c r="AD327" s="16"/>
      <c r="AE327" s="16"/>
      <c r="AF327" s="16"/>
      <c r="AG327" s="16"/>
      <c r="AH327" s="16"/>
      <c r="AI327" s="16"/>
      <c r="AJ327" s="16"/>
      <c r="AK327" s="16"/>
      <c r="AL327" s="16"/>
      <c r="AM327" s="16"/>
      <c r="AN327" s="16"/>
      <c r="AO327" s="16"/>
      <c r="AP327" s="16"/>
      <c r="AQ327" s="16"/>
      <c r="AR327" s="16"/>
      <c r="AS327" s="16"/>
      <c r="AT327" s="16"/>
      <c r="AU327" s="16"/>
      <c r="AV327" s="16"/>
      <c r="AW327" s="16"/>
      <c r="AX327" s="16"/>
      <c r="AY327" s="16"/>
      <c r="AZ327" s="16"/>
      <c r="BA327" s="16"/>
      <c r="BB327" s="16"/>
      <c r="BC327" s="16"/>
      <c r="BD327" s="16"/>
      <c r="BE327" s="16"/>
      <c r="BF327" s="16"/>
      <c r="BG327" s="16"/>
      <c r="BH327" s="16"/>
      <c r="BI327" s="16"/>
      <c r="BJ327" s="16"/>
      <c r="BK327" s="16"/>
      <c r="BL327" s="16"/>
      <c r="BM327" s="16"/>
      <c r="BN327" s="16"/>
      <c r="BO327" s="16"/>
      <c r="BP327" s="16"/>
      <c r="BQ327" s="16"/>
      <c r="BR327" s="16"/>
      <c r="BS327" s="16"/>
      <c r="BT327" s="16"/>
      <c r="BU327" s="16"/>
      <c r="BV327" s="16"/>
      <c r="BW327" s="16"/>
      <c r="BX327" s="16"/>
      <c r="BY327" s="16"/>
      <c r="BZ327" s="16"/>
      <c r="CA327" s="16"/>
      <c r="CB327" s="16"/>
      <c r="CC327" s="16"/>
      <c r="CD327" s="16"/>
      <c r="CE327" s="16"/>
      <c r="CF327" s="16"/>
      <c r="CG327" s="16"/>
      <c r="CH327" s="16"/>
      <c r="CI327" s="16"/>
      <c r="CJ327" s="16"/>
      <c r="CK327" s="16"/>
      <c r="CL327" s="16"/>
      <c r="CM327" s="16"/>
      <c r="CN327" s="16"/>
      <c r="CO327" s="16"/>
      <c r="CP327" s="16"/>
      <c r="CQ327" s="16"/>
      <c r="CR327" s="16"/>
      <c r="CS327" s="16"/>
      <c r="CT327" s="16"/>
      <c r="CU327" s="16"/>
      <c r="CV327" s="16"/>
      <c r="CW327" s="16"/>
      <c r="CX327" s="16"/>
      <c r="CY327" s="16"/>
      <c r="CZ327" s="16"/>
      <c r="DA327" s="16"/>
      <c r="DB327" s="16"/>
      <c r="DC327" s="16"/>
      <c r="DD327" s="16"/>
      <c r="DE327" s="16"/>
      <c r="DF327" s="16"/>
      <c r="DG327" s="16"/>
      <c r="DH327" s="16"/>
      <c r="DI327" s="16"/>
      <c r="DJ327" s="16"/>
      <c r="DK327" s="16"/>
      <c r="DL327" s="16"/>
      <c r="DM327" s="16"/>
      <c r="DN327" s="16"/>
      <c r="DO327" s="16"/>
      <c r="DP327" s="16"/>
      <c r="DQ327" s="16"/>
      <c r="DR327" s="16"/>
      <c r="DS327" s="16"/>
      <c r="DT327" s="16"/>
      <c r="DU327" s="16"/>
      <c r="DV327" s="16"/>
      <c r="DW327" s="16"/>
      <c r="DX327" s="16"/>
      <c r="DY327" s="16"/>
      <c r="DZ327" s="16"/>
      <c r="EA327" s="16"/>
      <c r="EB327" s="16"/>
      <c r="EC327" s="16"/>
      <c r="ED327" s="16"/>
      <c r="EE327" s="16"/>
      <c r="EF327" s="16"/>
      <c r="EG327" s="16"/>
      <c r="EH327" s="16"/>
      <c r="EI327" s="16"/>
      <c r="EJ327" s="16"/>
      <c r="EK327" s="16"/>
      <c r="EL327" s="16"/>
      <c r="EM327" s="16"/>
      <c r="EN327" s="16"/>
      <c r="EO327" s="16"/>
      <c r="EP327" s="16"/>
      <c r="EQ327" s="16"/>
      <c r="ER327" s="16"/>
      <c r="ES327" s="16"/>
      <c r="ET327" s="16"/>
      <c r="EU327" s="16"/>
      <c r="EV327" s="16"/>
      <c r="EW327" s="16"/>
      <c r="EX327" s="16"/>
      <c r="EY327" s="16"/>
      <c r="EZ327" s="16"/>
      <c r="FA327" s="16"/>
      <c r="FB327" s="16"/>
      <c r="FC327" s="16"/>
      <c r="FD327" s="16"/>
      <c r="FE327" s="16"/>
      <c r="FF327" s="16"/>
      <c r="FG327" s="16"/>
      <c r="FH327" s="16"/>
      <c r="FI327" s="16"/>
      <c r="FJ327" s="16"/>
      <c r="FK327" s="16"/>
      <c r="FL327" s="16"/>
      <c r="FM327" s="16"/>
      <c r="FN327" s="16"/>
      <c r="FO327" s="16"/>
      <c r="FP327" s="16"/>
      <c r="FQ327" s="16"/>
      <c r="FR327" s="16"/>
      <c r="FS327" s="16"/>
      <c r="FT327" s="16"/>
      <c r="FU327" s="16"/>
      <c r="FV327" s="16"/>
      <c r="FW327" s="16"/>
      <c r="FX327" s="16"/>
      <c r="FY327" s="16"/>
      <c r="FZ327" s="16"/>
      <c r="GA327" s="16"/>
      <c r="GB327" s="16"/>
      <c r="GC327" s="16"/>
      <c r="GD327" s="16"/>
      <c r="GE327" s="16"/>
      <c r="GF327" s="16"/>
      <c r="GG327" s="16"/>
      <c r="GH327" s="16"/>
      <c r="GI327" s="16"/>
      <c r="GJ327" s="16"/>
      <c r="GK327" s="16"/>
      <c r="GL327" s="16"/>
      <c r="GM327" s="16"/>
      <c r="GN327" s="16"/>
      <c r="GO327" s="16"/>
      <c r="GP327" s="16"/>
      <c r="GQ327" s="16"/>
      <c r="GR327" s="16"/>
      <c r="GS327" s="16"/>
      <c r="GT327" s="16"/>
      <c r="GU327" s="16"/>
      <c r="GV327" s="16"/>
      <c r="GW327" s="16"/>
      <c r="GX327" s="16"/>
      <c r="GY327" s="16"/>
      <c r="GZ327" s="16"/>
      <c r="HA327" s="16"/>
      <c r="HB327" s="16"/>
      <c r="HC327" s="16"/>
      <c r="HD327" s="16"/>
      <c r="HE327" s="16"/>
      <c r="HF327" s="16"/>
      <c r="HG327" s="16"/>
      <c r="HH327" s="16"/>
      <c r="HI327" s="16"/>
      <c r="HJ327" s="16"/>
      <c r="HK327" s="16"/>
      <c r="HL327" s="16"/>
      <c r="HM327" s="16"/>
      <c r="HN327" s="16"/>
      <c r="HO327" s="16"/>
      <c r="HP327" s="16"/>
      <c r="HQ327" s="16"/>
      <c r="HR327" s="16"/>
      <c r="HS327" s="16"/>
      <c r="HT327" s="16"/>
      <c r="HU327" s="16"/>
      <c r="HV327" s="16"/>
      <c r="HW327" s="16"/>
      <c r="HX327" s="16"/>
      <c r="HY327" s="16"/>
    </row>
    <row r="328" spans="1:234" s="18" customFormat="1" ht="12.75" x14ac:dyDescent="0.2">
      <c r="A328" s="147"/>
      <c r="B328" s="151"/>
      <c r="C328" s="171"/>
      <c r="D328" s="172"/>
      <c r="E328" s="47"/>
      <c r="F328" s="210"/>
      <c r="G328" s="16"/>
      <c r="I328" s="16"/>
      <c r="J328" s="16"/>
      <c r="K328" s="16"/>
      <c r="L328" s="16"/>
      <c r="M328" s="16"/>
      <c r="N328" s="16"/>
      <c r="O328" s="16"/>
      <c r="P328" s="16"/>
      <c r="Q328" s="16"/>
      <c r="R328" s="16"/>
      <c r="S328" s="16"/>
      <c r="T328" s="16"/>
      <c r="U328" s="16"/>
      <c r="V328" s="16"/>
      <c r="W328" s="16"/>
      <c r="X328" s="16"/>
      <c r="Y328" s="16"/>
      <c r="Z328" s="16"/>
      <c r="AA328" s="16"/>
      <c r="AB328" s="16"/>
      <c r="AC328" s="16"/>
      <c r="AD328" s="16"/>
      <c r="AE328" s="16"/>
      <c r="AF328" s="16"/>
      <c r="AG328" s="16"/>
      <c r="AH328" s="16"/>
      <c r="AI328" s="16"/>
      <c r="AJ328" s="16"/>
      <c r="AK328" s="16"/>
      <c r="AL328" s="16"/>
      <c r="AM328" s="16"/>
      <c r="AN328" s="16"/>
      <c r="AO328" s="16"/>
      <c r="AP328" s="16"/>
      <c r="AQ328" s="16"/>
      <c r="AR328" s="16"/>
      <c r="AS328" s="16"/>
      <c r="AT328" s="16"/>
      <c r="AU328" s="16"/>
      <c r="AV328" s="16"/>
      <c r="AW328" s="16"/>
      <c r="AX328" s="16"/>
      <c r="AY328" s="16"/>
      <c r="AZ328" s="16"/>
      <c r="BA328" s="16"/>
      <c r="BB328" s="16"/>
      <c r="BC328" s="16"/>
      <c r="BD328" s="16"/>
      <c r="BE328" s="16"/>
      <c r="BF328" s="16"/>
      <c r="BG328" s="16"/>
      <c r="BH328" s="16"/>
      <c r="BI328" s="16"/>
      <c r="BJ328" s="16"/>
      <c r="BK328" s="16"/>
      <c r="BL328" s="16"/>
      <c r="BM328" s="16"/>
      <c r="BN328" s="16"/>
      <c r="BO328" s="16"/>
      <c r="BP328" s="16"/>
      <c r="BQ328" s="16"/>
      <c r="BR328" s="16"/>
      <c r="BS328" s="16"/>
      <c r="BT328" s="16"/>
      <c r="BU328" s="16"/>
      <c r="BV328" s="16"/>
      <c r="BW328" s="16"/>
      <c r="BX328" s="16"/>
      <c r="BY328" s="16"/>
      <c r="BZ328" s="16"/>
      <c r="CA328" s="16"/>
      <c r="CB328" s="16"/>
      <c r="CC328" s="16"/>
      <c r="CD328" s="16"/>
      <c r="CE328" s="16"/>
      <c r="CF328" s="16"/>
      <c r="CG328" s="16"/>
      <c r="CH328" s="16"/>
      <c r="CI328" s="16"/>
      <c r="CJ328" s="16"/>
      <c r="CK328" s="16"/>
      <c r="CL328" s="16"/>
      <c r="CM328" s="16"/>
      <c r="CN328" s="16"/>
      <c r="CO328" s="16"/>
      <c r="CP328" s="16"/>
      <c r="CQ328" s="16"/>
      <c r="CR328" s="16"/>
      <c r="CS328" s="16"/>
      <c r="CT328" s="16"/>
      <c r="CU328" s="16"/>
      <c r="CV328" s="16"/>
      <c r="CW328" s="16"/>
      <c r="CX328" s="16"/>
      <c r="CY328" s="16"/>
      <c r="CZ328" s="16"/>
      <c r="DA328" s="16"/>
      <c r="DB328" s="16"/>
      <c r="DC328" s="16"/>
      <c r="DD328" s="16"/>
      <c r="DE328" s="16"/>
      <c r="DF328" s="16"/>
      <c r="DG328" s="16"/>
      <c r="DH328" s="16"/>
      <c r="DI328" s="16"/>
      <c r="DJ328" s="16"/>
      <c r="DK328" s="16"/>
      <c r="DL328" s="16"/>
      <c r="DM328" s="16"/>
      <c r="DN328" s="16"/>
      <c r="DO328" s="16"/>
      <c r="DP328" s="16"/>
      <c r="DQ328" s="16"/>
      <c r="DR328" s="16"/>
      <c r="DS328" s="16"/>
      <c r="DT328" s="16"/>
      <c r="DU328" s="16"/>
      <c r="DV328" s="16"/>
      <c r="DW328" s="16"/>
      <c r="DX328" s="16"/>
      <c r="DY328" s="16"/>
      <c r="DZ328" s="16"/>
      <c r="EA328" s="16"/>
      <c r="EB328" s="16"/>
      <c r="EC328" s="16"/>
      <c r="ED328" s="16"/>
      <c r="EE328" s="16"/>
      <c r="EF328" s="16"/>
      <c r="EG328" s="16"/>
      <c r="EH328" s="16"/>
      <c r="EI328" s="16"/>
      <c r="EJ328" s="16"/>
      <c r="EK328" s="16"/>
      <c r="EL328" s="16"/>
      <c r="EM328" s="16"/>
      <c r="EN328" s="16"/>
      <c r="EO328" s="16"/>
      <c r="EP328" s="16"/>
      <c r="EQ328" s="16"/>
      <c r="ER328" s="16"/>
      <c r="ES328" s="16"/>
      <c r="ET328" s="16"/>
      <c r="EU328" s="16"/>
      <c r="EV328" s="16"/>
      <c r="EW328" s="16"/>
      <c r="EX328" s="16"/>
      <c r="EY328" s="16"/>
      <c r="EZ328" s="16"/>
      <c r="FA328" s="16"/>
      <c r="FB328" s="16"/>
      <c r="FC328" s="16"/>
      <c r="FD328" s="16"/>
      <c r="FE328" s="16"/>
      <c r="FF328" s="16"/>
      <c r="FG328" s="16"/>
      <c r="FH328" s="16"/>
      <c r="FI328" s="16"/>
      <c r="FJ328" s="16"/>
      <c r="FK328" s="16"/>
      <c r="FL328" s="16"/>
      <c r="FM328" s="16"/>
      <c r="FN328" s="16"/>
      <c r="FO328" s="16"/>
      <c r="FP328" s="16"/>
      <c r="FQ328" s="16"/>
      <c r="FR328" s="16"/>
      <c r="FS328" s="16"/>
      <c r="FT328" s="16"/>
      <c r="FU328" s="16"/>
      <c r="FV328" s="16"/>
      <c r="FW328" s="16"/>
      <c r="FX328" s="16"/>
      <c r="FY328" s="16"/>
      <c r="FZ328" s="16"/>
      <c r="GA328" s="16"/>
      <c r="GB328" s="16"/>
      <c r="GC328" s="16"/>
      <c r="GD328" s="16"/>
      <c r="GE328" s="16"/>
      <c r="GF328" s="16"/>
      <c r="GG328" s="16"/>
      <c r="GH328" s="16"/>
      <c r="GI328" s="16"/>
      <c r="GJ328" s="16"/>
      <c r="GK328" s="16"/>
      <c r="GL328" s="16"/>
      <c r="GM328" s="16"/>
      <c r="GN328" s="16"/>
      <c r="GO328" s="16"/>
      <c r="GP328" s="16"/>
      <c r="GQ328" s="16"/>
      <c r="GR328" s="16"/>
      <c r="GS328" s="16"/>
      <c r="GT328" s="16"/>
      <c r="GU328" s="16"/>
      <c r="GV328" s="16"/>
      <c r="GW328" s="16"/>
      <c r="GX328" s="16"/>
      <c r="GY328" s="16"/>
      <c r="GZ328" s="16"/>
      <c r="HA328" s="16"/>
      <c r="HB328" s="16"/>
      <c r="HC328" s="16"/>
      <c r="HD328" s="16"/>
      <c r="HE328" s="16"/>
      <c r="HF328" s="16"/>
      <c r="HG328" s="16"/>
      <c r="HH328" s="16"/>
      <c r="HI328" s="16"/>
      <c r="HJ328" s="16"/>
      <c r="HK328" s="16"/>
      <c r="HL328" s="16"/>
      <c r="HM328" s="16"/>
      <c r="HN328" s="16"/>
      <c r="HO328" s="16"/>
      <c r="HP328" s="16"/>
      <c r="HQ328" s="16"/>
      <c r="HR328" s="16"/>
      <c r="HS328" s="16"/>
      <c r="HT328" s="16"/>
      <c r="HU328" s="16"/>
      <c r="HV328" s="16"/>
      <c r="HW328" s="16"/>
      <c r="HX328" s="16"/>
      <c r="HY328" s="16"/>
    </row>
    <row r="329" spans="1:234" s="18" customFormat="1" ht="102" x14ac:dyDescent="0.25">
      <c r="A329" s="147"/>
      <c r="B329" s="151" t="s">
        <v>315</v>
      </c>
      <c r="C329" s="176"/>
      <c r="D329" s="176"/>
      <c r="E329" s="49"/>
      <c r="F329" s="176"/>
      <c r="G329" s="16"/>
      <c r="H329" s="16"/>
      <c r="I329" s="16"/>
      <c r="J329" s="16"/>
      <c r="K329" s="16"/>
      <c r="L329" s="16"/>
      <c r="M329" s="16"/>
      <c r="N329" s="16"/>
      <c r="O329" s="16"/>
      <c r="P329" s="16"/>
      <c r="Q329" s="16"/>
      <c r="R329" s="16"/>
      <c r="S329" s="16"/>
      <c r="T329" s="16"/>
      <c r="U329" s="16"/>
      <c r="V329" s="16"/>
      <c r="W329" s="16"/>
      <c r="X329" s="16"/>
      <c r="Y329" s="16"/>
      <c r="Z329" s="16"/>
      <c r="AA329" s="16"/>
      <c r="AB329" s="16"/>
      <c r="AC329" s="16"/>
      <c r="AD329" s="16"/>
      <c r="AE329" s="16"/>
      <c r="AF329" s="16"/>
      <c r="AG329" s="16"/>
      <c r="AH329" s="16"/>
      <c r="AI329" s="16"/>
      <c r="AJ329" s="16"/>
      <c r="AK329" s="16"/>
      <c r="AL329" s="16"/>
      <c r="AM329" s="16"/>
      <c r="AN329" s="16"/>
      <c r="AO329" s="16"/>
      <c r="AP329" s="16"/>
      <c r="AQ329" s="16"/>
      <c r="AR329" s="16"/>
      <c r="AS329" s="16"/>
      <c r="AT329" s="16"/>
      <c r="AU329" s="16"/>
      <c r="AV329" s="16"/>
      <c r="AW329" s="16"/>
      <c r="AX329" s="16"/>
      <c r="AY329" s="16"/>
      <c r="AZ329" s="16"/>
      <c r="BA329" s="16"/>
      <c r="BB329" s="16"/>
      <c r="BC329" s="16"/>
      <c r="BD329" s="16"/>
      <c r="BE329" s="16"/>
      <c r="BF329" s="16"/>
      <c r="BG329" s="16"/>
      <c r="BH329" s="16"/>
      <c r="BI329" s="16"/>
      <c r="BJ329" s="16"/>
      <c r="BK329" s="16"/>
      <c r="BL329" s="16"/>
      <c r="BM329" s="16"/>
      <c r="BN329" s="16"/>
      <c r="BO329" s="16"/>
      <c r="BP329" s="16"/>
      <c r="BQ329" s="16"/>
      <c r="BR329" s="16"/>
      <c r="BS329" s="16"/>
      <c r="BT329" s="16"/>
      <c r="BU329" s="16"/>
      <c r="BV329" s="16"/>
      <c r="BW329" s="16"/>
      <c r="BX329" s="16"/>
      <c r="BY329" s="16"/>
      <c r="BZ329" s="16"/>
      <c r="CA329" s="16"/>
      <c r="CB329" s="16"/>
      <c r="CC329" s="16"/>
      <c r="CD329" s="16"/>
      <c r="CE329" s="16"/>
      <c r="CF329" s="16"/>
      <c r="CG329" s="16"/>
      <c r="CH329" s="16"/>
      <c r="CI329" s="16"/>
      <c r="CJ329" s="16"/>
      <c r="CK329" s="16"/>
      <c r="CL329" s="16"/>
      <c r="CM329" s="16"/>
      <c r="CN329" s="16"/>
      <c r="CO329" s="16"/>
      <c r="CP329" s="16"/>
      <c r="CQ329" s="16"/>
      <c r="CR329" s="16"/>
      <c r="CS329" s="16"/>
      <c r="CT329" s="16"/>
      <c r="CU329" s="16"/>
      <c r="CV329" s="16"/>
      <c r="CW329" s="16"/>
      <c r="CX329" s="16"/>
      <c r="CY329" s="16"/>
      <c r="CZ329" s="16"/>
      <c r="DA329" s="16"/>
      <c r="DB329" s="16"/>
      <c r="DC329" s="16"/>
      <c r="DD329" s="16"/>
      <c r="DE329" s="16"/>
      <c r="DF329" s="16"/>
      <c r="DG329" s="16"/>
      <c r="DH329" s="16"/>
      <c r="DI329" s="16"/>
      <c r="DJ329" s="16"/>
      <c r="DK329" s="16"/>
      <c r="DL329" s="16"/>
      <c r="DM329" s="16"/>
      <c r="DN329" s="16"/>
      <c r="DO329" s="16"/>
      <c r="DP329" s="16"/>
      <c r="DQ329" s="16"/>
      <c r="DR329" s="16"/>
      <c r="DS329" s="16"/>
      <c r="DT329" s="16"/>
      <c r="DU329" s="16"/>
      <c r="DV329" s="16"/>
      <c r="DW329" s="16"/>
      <c r="DX329" s="16"/>
      <c r="DY329" s="16"/>
      <c r="DZ329" s="16"/>
      <c r="EA329" s="16"/>
      <c r="EB329" s="16"/>
      <c r="EC329" s="16"/>
      <c r="ED329" s="16"/>
      <c r="EE329" s="16"/>
      <c r="EF329" s="16"/>
      <c r="EG329" s="16"/>
      <c r="EH329" s="16"/>
      <c r="EI329" s="16"/>
      <c r="EJ329" s="16"/>
      <c r="EK329" s="16"/>
      <c r="EL329" s="16"/>
      <c r="EM329" s="16"/>
      <c r="EN329" s="16"/>
      <c r="EO329" s="16"/>
      <c r="EP329" s="16"/>
      <c r="EQ329" s="16"/>
      <c r="ER329" s="16"/>
      <c r="ES329" s="16"/>
      <c r="ET329" s="16"/>
      <c r="EU329" s="16"/>
      <c r="EV329" s="16"/>
      <c r="EW329" s="16"/>
      <c r="EX329" s="16"/>
      <c r="EY329" s="16"/>
      <c r="EZ329" s="16"/>
      <c r="FA329" s="16"/>
      <c r="FB329" s="16"/>
      <c r="FC329" s="16"/>
      <c r="FD329" s="16"/>
      <c r="FE329" s="16"/>
      <c r="FF329" s="16"/>
      <c r="FG329" s="16"/>
      <c r="FH329" s="16"/>
      <c r="FI329" s="16"/>
      <c r="FJ329" s="16"/>
      <c r="FK329" s="16"/>
      <c r="FL329" s="16"/>
      <c r="FM329" s="16"/>
      <c r="FN329" s="16"/>
      <c r="FO329" s="16"/>
      <c r="FP329" s="16"/>
      <c r="FQ329" s="16"/>
      <c r="FR329" s="16"/>
      <c r="FS329" s="16"/>
      <c r="FT329" s="16"/>
      <c r="FU329" s="16"/>
      <c r="FV329" s="16"/>
      <c r="FW329" s="16"/>
      <c r="FX329" s="16"/>
      <c r="FY329" s="16"/>
      <c r="FZ329" s="16"/>
      <c r="GA329" s="16"/>
      <c r="GB329" s="16"/>
      <c r="GC329" s="16"/>
      <c r="GD329" s="16"/>
      <c r="GE329" s="16"/>
      <c r="GF329" s="16"/>
      <c r="GG329" s="16"/>
      <c r="GH329" s="16"/>
      <c r="GI329" s="16"/>
      <c r="GJ329" s="16"/>
      <c r="GK329" s="16"/>
      <c r="GL329" s="16"/>
      <c r="GM329" s="16"/>
      <c r="GN329" s="16"/>
      <c r="GO329" s="16"/>
      <c r="GP329" s="16"/>
      <c r="GQ329" s="16"/>
      <c r="GR329" s="16"/>
      <c r="GS329" s="16"/>
      <c r="GT329" s="16"/>
      <c r="GU329" s="16"/>
      <c r="GV329" s="16"/>
      <c r="GW329" s="16"/>
      <c r="GX329" s="16"/>
      <c r="GY329" s="16"/>
      <c r="GZ329" s="16"/>
      <c r="HA329" s="16"/>
      <c r="HB329" s="16"/>
      <c r="HC329" s="16"/>
      <c r="HD329" s="16"/>
      <c r="HE329" s="16"/>
      <c r="HF329" s="16"/>
      <c r="HG329" s="16"/>
      <c r="HH329" s="16"/>
      <c r="HI329" s="16"/>
      <c r="HJ329" s="16"/>
      <c r="HK329" s="16"/>
      <c r="HL329" s="16"/>
      <c r="HM329" s="16"/>
      <c r="HN329" s="16"/>
      <c r="HO329" s="16"/>
      <c r="HP329" s="16"/>
      <c r="HQ329" s="16"/>
      <c r="HR329" s="16"/>
      <c r="HS329" s="16"/>
      <c r="HT329" s="16"/>
      <c r="HU329" s="16"/>
      <c r="HV329" s="16"/>
      <c r="HW329" s="16"/>
      <c r="HX329" s="16"/>
      <c r="HY329" s="16"/>
    </row>
    <row r="330" spans="1:234" s="18" customFormat="1" ht="25.5" x14ac:dyDescent="0.2">
      <c r="A330" s="147" t="s">
        <v>324</v>
      </c>
      <c r="B330" s="151" t="s">
        <v>200</v>
      </c>
      <c r="C330" s="171" t="s">
        <v>52</v>
      </c>
      <c r="D330" s="172">
        <v>16</v>
      </c>
      <c r="E330" s="47"/>
      <c r="F330" s="210">
        <f>+E330*D330</f>
        <v>0</v>
      </c>
      <c r="G330" s="16"/>
      <c r="H330" s="48"/>
      <c r="I330" s="16"/>
      <c r="J330" s="16"/>
      <c r="K330" s="16"/>
      <c r="L330" s="16"/>
      <c r="M330" s="16"/>
      <c r="N330" s="16"/>
      <c r="O330" s="16"/>
      <c r="P330" s="16"/>
      <c r="Q330" s="16"/>
      <c r="R330" s="16"/>
      <c r="S330" s="16"/>
      <c r="T330" s="16"/>
      <c r="U330" s="16"/>
      <c r="V330" s="16"/>
      <c r="W330" s="16"/>
      <c r="X330" s="16"/>
      <c r="Y330" s="16"/>
      <c r="Z330" s="16"/>
      <c r="AA330" s="16"/>
      <c r="AB330" s="16"/>
      <c r="AC330" s="16"/>
      <c r="AD330" s="16"/>
      <c r="AE330" s="16"/>
      <c r="AF330" s="16"/>
      <c r="AG330" s="16"/>
      <c r="AH330" s="16"/>
      <c r="AI330" s="16"/>
      <c r="AJ330" s="16"/>
      <c r="AK330" s="16"/>
      <c r="AL330" s="16"/>
      <c r="AM330" s="16"/>
      <c r="AN330" s="16"/>
      <c r="AO330" s="16"/>
      <c r="AP330" s="16"/>
      <c r="AQ330" s="16"/>
      <c r="AR330" s="16"/>
      <c r="AS330" s="16"/>
      <c r="AT330" s="16"/>
      <c r="AU330" s="16"/>
      <c r="AV330" s="16"/>
      <c r="AW330" s="16"/>
      <c r="AX330" s="16"/>
      <c r="AY330" s="16"/>
      <c r="AZ330" s="16"/>
      <c r="BA330" s="16"/>
      <c r="BB330" s="16"/>
      <c r="BC330" s="16"/>
      <c r="BD330" s="16"/>
      <c r="BE330" s="16"/>
      <c r="BF330" s="16"/>
      <c r="BG330" s="16"/>
      <c r="BH330" s="16"/>
      <c r="BI330" s="16"/>
      <c r="BJ330" s="16"/>
      <c r="BK330" s="16"/>
      <c r="BL330" s="16"/>
      <c r="BM330" s="16"/>
      <c r="BN330" s="16"/>
      <c r="BO330" s="16"/>
      <c r="BP330" s="16"/>
      <c r="BQ330" s="16"/>
      <c r="BR330" s="16"/>
      <c r="BS330" s="16"/>
      <c r="BT330" s="16"/>
      <c r="BU330" s="16"/>
      <c r="BV330" s="16"/>
      <c r="BW330" s="16"/>
      <c r="BX330" s="16"/>
      <c r="BY330" s="16"/>
      <c r="BZ330" s="16"/>
      <c r="CA330" s="16"/>
      <c r="CB330" s="16"/>
      <c r="CC330" s="16"/>
      <c r="CD330" s="16"/>
      <c r="CE330" s="16"/>
      <c r="CF330" s="16"/>
      <c r="CG330" s="16"/>
      <c r="CH330" s="16"/>
      <c r="CI330" s="16"/>
      <c r="CJ330" s="16"/>
      <c r="CK330" s="16"/>
      <c r="CL330" s="16"/>
      <c r="CM330" s="16"/>
      <c r="CN330" s="16"/>
      <c r="CO330" s="16"/>
      <c r="CP330" s="16"/>
      <c r="CQ330" s="16"/>
      <c r="CR330" s="16"/>
      <c r="CS330" s="16"/>
      <c r="CT330" s="16"/>
      <c r="CU330" s="16"/>
      <c r="CV330" s="16"/>
      <c r="CW330" s="16"/>
      <c r="CX330" s="16"/>
      <c r="CY330" s="16"/>
      <c r="CZ330" s="16"/>
      <c r="DA330" s="16"/>
      <c r="DB330" s="16"/>
      <c r="DC330" s="16"/>
      <c r="DD330" s="16"/>
      <c r="DE330" s="16"/>
      <c r="DF330" s="16"/>
      <c r="DG330" s="16"/>
      <c r="DH330" s="16"/>
      <c r="DI330" s="16"/>
      <c r="DJ330" s="16"/>
      <c r="DK330" s="16"/>
      <c r="DL330" s="16"/>
      <c r="DM330" s="16"/>
      <c r="DN330" s="16"/>
      <c r="DO330" s="16"/>
      <c r="DP330" s="16"/>
      <c r="DQ330" s="16"/>
      <c r="DR330" s="16"/>
      <c r="DS330" s="16"/>
      <c r="DT330" s="16"/>
      <c r="DU330" s="16"/>
      <c r="DV330" s="16"/>
      <c r="DW330" s="16"/>
      <c r="DX330" s="16"/>
      <c r="DY330" s="16"/>
      <c r="DZ330" s="16"/>
      <c r="EA330" s="16"/>
      <c r="EB330" s="16"/>
      <c r="EC330" s="16"/>
      <c r="ED330" s="16"/>
      <c r="EE330" s="16"/>
      <c r="EF330" s="16"/>
      <c r="EG330" s="16"/>
      <c r="EH330" s="16"/>
      <c r="EI330" s="16"/>
      <c r="EJ330" s="16"/>
      <c r="EK330" s="16"/>
      <c r="EL330" s="16"/>
      <c r="EM330" s="16"/>
      <c r="EN330" s="16"/>
      <c r="EO330" s="16"/>
      <c r="EP330" s="16"/>
      <c r="EQ330" s="16"/>
      <c r="ER330" s="16"/>
      <c r="ES330" s="16"/>
      <c r="ET330" s="16"/>
      <c r="EU330" s="16"/>
      <c r="EV330" s="16"/>
      <c r="EW330" s="16"/>
      <c r="EX330" s="16"/>
      <c r="EY330" s="16"/>
      <c r="EZ330" s="16"/>
      <c r="FA330" s="16"/>
      <c r="FB330" s="16"/>
      <c r="FC330" s="16"/>
      <c r="FD330" s="16"/>
      <c r="FE330" s="16"/>
      <c r="FF330" s="16"/>
      <c r="FG330" s="16"/>
      <c r="FH330" s="16"/>
      <c r="FI330" s="16"/>
      <c r="FJ330" s="16"/>
      <c r="FK330" s="16"/>
      <c r="FL330" s="16"/>
      <c r="FM330" s="16"/>
      <c r="FN330" s="16"/>
      <c r="FO330" s="16"/>
      <c r="FP330" s="16"/>
      <c r="FQ330" s="16"/>
      <c r="FR330" s="16"/>
      <c r="FS330" s="16"/>
      <c r="FT330" s="16"/>
      <c r="FU330" s="16"/>
      <c r="FV330" s="16"/>
      <c r="FW330" s="16"/>
      <c r="FX330" s="16"/>
      <c r="FY330" s="16"/>
      <c r="FZ330" s="16"/>
      <c r="GA330" s="16"/>
      <c r="GB330" s="16"/>
      <c r="GC330" s="16"/>
      <c r="GD330" s="16"/>
      <c r="GE330" s="16"/>
      <c r="GF330" s="16"/>
      <c r="GG330" s="16"/>
      <c r="GH330" s="16"/>
      <c r="GI330" s="16"/>
      <c r="GJ330" s="16"/>
      <c r="GK330" s="16"/>
      <c r="GL330" s="16"/>
      <c r="GM330" s="16"/>
      <c r="GN330" s="16"/>
      <c r="GO330" s="16"/>
      <c r="GP330" s="16"/>
      <c r="GQ330" s="16"/>
      <c r="GR330" s="16"/>
      <c r="GS330" s="16"/>
      <c r="GT330" s="16"/>
      <c r="GU330" s="16"/>
      <c r="GV330" s="16"/>
      <c r="GW330" s="16"/>
      <c r="GX330" s="16"/>
      <c r="GY330" s="16"/>
      <c r="GZ330" s="16"/>
      <c r="HA330" s="16"/>
      <c r="HB330" s="16"/>
      <c r="HC330" s="16"/>
      <c r="HD330" s="16"/>
      <c r="HE330" s="16"/>
      <c r="HF330" s="16"/>
      <c r="HG330" s="16"/>
      <c r="HH330" s="16"/>
      <c r="HI330" s="16"/>
      <c r="HJ330" s="16"/>
      <c r="HK330" s="16"/>
      <c r="HL330" s="16"/>
      <c r="HM330" s="16"/>
      <c r="HN330" s="16"/>
      <c r="HO330" s="16"/>
      <c r="HP330" s="16"/>
      <c r="HQ330" s="16"/>
      <c r="HR330" s="16"/>
      <c r="HS330" s="16"/>
      <c r="HT330" s="16"/>
      <c r="HU330" s="16"/>
      <c r="HV330" s="16"/>
      <c r="HW330" s="16"/>
      <c r="HX330" s="16"/>
      <c r="HY330" s="16"/>
    </row>
    <row r="331" spans="1:234" s="18" customFormat="1" ht="12.75" x14ac:dyDescent="0.2">
      <c r="A331" s="147"/>
      <c r="B331" s="151"/>
      <c r="C331" s="171"/>
      <c r="D331" s="172"/>
      <c r="E331" s="47"/>
      <c r="F331" s="210"/>
      <c r="G331" s="16"/>
      <c r="I331" s="16"/>
      <c r="J331" s="16"/>
      <c r="K331" s="16"/>
      <c r="L331" s="16"/>
      <c r="M331" s="16"/>
      <c r="N331" s="16"/>
      <c r="O331" s="16"/>
      <c r="P331" s="16"/>
      <c r="Q331" s="16"/>
      <c r="R331" s="16"/>
      <c r="S331" s="16"/>
      <c r="T331" s="16"/>
      <c r="U331" s="16"/>
      <c r="V331" s="16"/>
      <c r="W331" s="16"/>
      <c r="X331" s="16"/>
      <c r="Y331" s="16"/>
      <c r="Z331" s="16"/>
      <c r="AA331" s="16"/>
      <c r="AB331" s="16"/>
      <c r="AC331" s="16"/>
      <c r="AD331" s="16"/>
      <c r="AE331" s="16"/>
      <c r="AF331" s="16"/>
      <c r="AG331" s="16"/>
      <c r="AH331" s="16"/>
      <c r="AI331" s="16"/>
      <c r="AJ331" s="16"/>
      <c r="AK331" s="16"/>
      <c r="AL331" s="16"/>
      <c r="AM331" s="16"/>
      <c r="AN331" s="16"/>
      <c r="AO331" s="16"/>
      <c r="AP331" s="16"/>
      <c r="AQ331" s="16"/>
      <c r="AR331" s="16"/>
      <c r="AS331" s="16"/>
      <c r="AT331" s="16"/>
      <c r="AU331" s="16"/>
      <c r="AV331" s="16"/>
      <c r="AW331" s="16"/>
      <c r="AX331" s="16"/>
      <c r="AY331" s="16"/>
      <c r="AZ331" s="16"/>
      <c r="BA331" s="16"/>
      <c r="BB331" s="16"/>
      <c r="BC331" s="16"/>
      <c r="BD331" s="16"/>
      <c r="BE331" s="16"/>
      <c r="BF331" s="16"/>
      <c r="BG331" s="16"/>
      <c r="BH331" s="16"/>
      <c r="BI331" s="16"/>
      <c r="BJ331" s="16"/>
      <c r="BK331" s="16"/>
      <c r="BL331" s="16"/>
      <c r="BM331" s="16"/>
      <c r="BN331" s="16"/>
      <c r="BO331" s="16"/>
      <c r="BP331" s="16"/>
      <c r="BQ331" s="16"/>
      <c r="BR331" s="16"/>
      <c r="BS331" s="16"/>
      <c r="BT331" s="16"/>
      <c r="BU331" s="16"/>
      <c r="BV331" s="16"/>
      <c r="BW331" s="16"/>
      <c r="BX331" s="16"/>
      <c r="BY331" s="16"/>
      <c r="BZ331" s="16"/>
      <c r="CA331" s="16"/>
      <c r="CB331" s="16"/>
      <c r="CC331" s="16"/>
      <c r="CD331" s="16"/>
      <c r="CE331" s="16"/>
      <c r="CF331" s="16"/>
      <c r="CG331" s="16"/>
      <c r="CH331" s="16"/>
      <c r="CI331" s="16"/>
      <c r="CJ331" s="16"/>
      <c r="CK331" s="16"/>
      <c r="CL331" s="16"/>
      <c r="CM331" s="16"/>
      <c r="CN331" s="16"/>
      <c r="CO331" s="16"/>
      <c r="CP331" s="16"/>
      <c r="CQ331" s="16"/>
      <c r="CR331" s="16"/>
      <c r="CS331" s="16"/>
      <c r="CT331" s="16"/>
      <c r="CU331" s="16"/>
      <c r="CV331" s="16"/>
      <c r="CW331" s="16"/>
      <c r="CX331" s="16"/>
      <c r="CY331" s="16"/>
      <c r="CZ331" s="16"/>
      <c r="DA331" s="16"/>
      <c r="DB331" s="16"/>
      <c r="DC331" s="16"/>
      <c r="DD331" s="16"/>
      <c r="DE331" s="16"/>
      <c r="DF331" s="16"/>
      <c r="DG331" s="16"/>
      <c r="DH331" s="16"/>
      <c r="DI331" s="16"/>
      <c r="DJ331" s="16"/>
      <c r="DK331" s="16"/>
      <c r="DL331" s="16"/>
      <c r="DM331" s="16"/>
      <c r="DN331" s="16"/>
      <c r="DO331" s="16"/>
      <c r="DP331" s="16"/>
      <c r="DQ331" s="16"/>
      <c r="DR331" s="16"/>
      <c r="DS331" s="16"/>
      <c r="DT331" s="16"/>
      <c r="DU331" s="16"/>
      <c r="DV331" s="16"/>
      <c r="DW331" s="16"/>
      <c r="DX331" s="16"/>
      <c r="DY331" s="16"/>
      <c r="DZ331" s="16"/>
      <c r="EA331" s="16"/>
      <c r="EB331" s="16"/>
      <c r="EC331" s="16"/>
      <c r="ED331" s="16"/>
      <c r="EE331" s="16"/>
      <c r="EF331" s="16"/>
      <c r="EG331" s="16"/>
      <c r="EH331" s="16"/>
      <c r="EI331" s="16"/>
      <c r="EJ331" s="16"/>
      <c r="EK331" s="16"/>
      <c r="EL331" s="16"/>
      <c r="EM331" s="16"/>
      <c r="EN331" s="16"/>
      <c r="EO331" s="16"/>
      <c r="EP331" s="16"/>
      <c r="EQ331" s="16"/>
      <c r="ER331" s="16"/>
      <c r="ES331" s="16"/>
      <c r="ET331" s="16"/>
      <c r="EU331" s="16"/>
      <c r="EV331" s="16"/>
      <c r="EW331" s="16"/>
      <c r="EX331" s="16"/>
      <c r="EY331" s="16"/>
      <c r="EZ331" s="16"/>
      <c r="FA331" s="16"/>
      <c r="FB331" s="16"/>
      <c r="FC331" s="16"/>
      <c r="FD331" s="16"/>
      <c r="FE331" s="16"/>
      <c r="FF331" s="16"/>
      <c r="FG331" s="16"/>
      <c r="FH331" s="16"/>
      <c r="FI331" s="16"/>
      <c r="FJ331" s="16"/>
      <c r="FK331" s="16"/>
      <c r="FL331" s="16"/>
      <c r="FM331" s="16"/>
      <c r="FN331" s="16"/>
      <c r="FO331" s="16"/>
      <c r="FP331" s="16"/>
      <c r="FQ331" s="16"/>
      <c r="FR331" s="16"/>
      <c r="FS331" s="16"/>
      <c r="FT331" s="16"/>
      <c r="FU331" s="16"/>
      <c r="FV331" s="16"/>
      <c r="FW331" s="16"/>
      <c r="FX331" s="16"/>
      <c r="FY331" s="16"/>
      <c r="FZ331" s="16"/>
      <c r="GA331" s="16"/>
      <c r="GB331" s="16"/>
      <c r="GC331" s="16"/>
      <c r="GD331" s="16"/>
      <c r="GE331" s="16"/>
      <c r="GF331" s="16"/>
      <c r="GG331" s="16"/>
      <c r="GH331" s="16"/>
      <c r="GI331" s="16"/>
      <c r="GJ331" s="16"/>
      <c r="GK331" s="16"/>
      <c r="GL331" s="16"/>
      <c r="GM331" s="16"/>
      <c r="GN331" s="16"/>
      <c r="GO331" s="16"/>
      <c r="GP331" s="16"/>
      <c r="GQ331" s="16"/>
      <c r="GR331" s="16"/>
      <c r="GS331" s="16"/>
      <c r="GT331" s="16"/>
      <c r="GU331" s="16"/>
      <c r="GV331" s="16"/>
      <c r="GW331" s="16"/>
      <c r="GX331" s="16"/>
      <c r="GY331" s="16"/>
      <c r="GZ331" s="16"/>
      <c r="HA331" s="16"/>
      <c r="HB331" s="16"/>
      <c r="HC331" s="16"/>
      <c r="HD331" s="16"/>
      <c r="HE331" s="16"/>
      <c r="HF331" s="16"/>
      <c r="HG331" s="16"/>
      <c r="HH331" s="16"/>
      <c r="HI331" s="16"/>
      <c r="HJ331" s="16"/>
      <c r="HK331" s="16"/>
      <c r="HL331" s="16"/>
      <c r="HM331" s="16"/>
      <c r="HN331" s="16"/>
      <c r="HO331" s="16"/>
      <c r="HP331" s="16"/>
      <c r="HQ331" s="16"/>
      <c r="HR331" s="16"/>
      <c r="HS331" s="16"/>
      <c r="HT331" s="16"/>
      <c r="HU331" s="16"/>
      <c r="HV331" s="16"/>
      <c r="HW331" s="16"/>
      <c r="HX331" s="16"/>
      <c r="HY331" s="16"/>
    </row>
    <row r="332" spans="1:234" s="18" customFormat="1" ht="89.25" x14ac:dyDescent="0.25">
      <c r="A332" s="147"/>
      <c r="B332" s="151" t="s">
        <v>316</v>
      </c>
      <c r="C332" s="176"/>
      <c r="D332" s="176"/>
      <c r="E332" s="49"/>
      <c r="F332" s="176"/>
      <c r="G332" s="16"/>
      <c r="H332" s="16"/>
      <c r="I332" s="16"/>
      <c r="J332" s="16"/>
      <c r="K332" s="16"/>
      <c r="L332" s="16"/>
      <c r="M332" s="16"/>
      <c r="N332" s="16"/>
      <c r="O332" s="16"/>
      <c r="P332" s="16"/>
      <c r="Q332" s="16"/>
      <c r="R332" s="16"/>
      <c r="S332" s="16"/>
      <c r="T332" s="16"/>
      <c r="U332" s="16"/>
      <c r="V332" s="16"/>
      <c r="W332" s="16"/>
      <c r="X332" s="16"/>
      <c r="Y332" s="16"/>
      <c r="Z332" s="16"/>
      <c r="AA332" s="16"/>
      <c r="AB332" s="16"/>
      <c r="AC332" s="16"/>
      <c r="AD332" s="16"/>
      <c r="AE332" s="16"/>
      <c r="AF332" s="16"/>
      <c r="AG332" s="16"/>
      <c r="AH332" s="16"/>
      <c r="AI332" s="16"/>
      <c r="AJ332" s="16"/>
      <c r="AK332" s="16"/>
      <c r="AL332" s="16"/>
      <c r="AM332" s="16"/>
      <c r="AN332" s="16"/>
      <c r="AO332" s="16"/>
      <c r="AP332" s="16"/>
      <c r="AQ332" s="16"/>
      <c r="AR332" s="16"/>
      <c r="AS332" s="16"/>
      <c r="AT332" s="16"/>
      <c r="AU332" s="16"/>
      <c r="AV332" s="16"/>
      <c r="AW332" s="16"/>
      <c r="AX332" s="16"/>
      <c r="AY332" s="16"/>
      <c r="AZ332" s="16"/>
      <c r="BA332" s="16"/>
      <c r="BB332" s="16"/>
      <c r="BC332" s="16"/>
      <c r="BD332" s="16"/>
      <c r="BE332" s="16"/>
      <c r="BF332" s="16"/>
      <c r="BG332" s="16"/>
      <c r="BH332" s="16"/>
      <c r="BI332" s="16"/>
      <c r="BJ332" s="16"/>
      <c r="BK332" s="16"/>
      <c r="BL332" s="16"/>
      <c r="BM332" s="16"/>
      <c r="BN332" s="16"/>
      <c r="BO332" s="16"/>
      <c r="BP332" s="16"/>
      <c r="BQ332" s="16"/>
      <c r="BR332" s="16"/>
      <c r="BS332" s="16"/>
      <c r="BT332" s="16"/>
      <c r="BU332" s="16"/>
      <c r="BV332" s="16"/>
      <c r="BW332" s="16"/>
      <c r="BX332" s="16"/>
      <c r="BY332" s="16"/>
      <c r="BZ332" s="16"/>
      <c r="CA332" s="16"/>
      <c r="CB332" s="16"/>
      <c r="CC332" s="16"/>
      <c r="CD332" s="16"/>
      <c r="CE332" s="16"/>
      <c r="CF332" s="16"/>
      <c r="CG332" s="16"/>
      <c r="CH332" s="16"/>
      <c r="CI332" s="16"/>
      <c r="CJ332" s="16"/>
      <c r="CK332" s="16"/>
      <c r="CL332" s="16"/>
      <c r="CM332" s="16"/>
      <c r="CN332" s="16"/>
      <c r="CO332" s="16"/>
      <c r="CP332" s="16"/>
      <c r="CQ332" s="16"/>
      <c r="CR332" s="16"/>
      <c r="CS332" s="16"/>
      <c r="CT332" s="16"/>
      <c r="CU332" s="16"/>
      <c r="CV332" s="16"/>
      <c r="CW332" s="16"/>
      <c r="CX332" s="16"/>
      <c r="CY332" s="16"/>
      <c r="CZ332" s="16"/>
      <c r="DA332" s="16"/>
      <c r="DB332" s="16"/>
      <c r="DC332" s="16"/>
      <c r="DD332" s="16"/>
      <c r="DE332" s="16"/>
      <c r="DF332" s="16"/>
      <c r="DG332" s="16"/>
      <c r="DH332" s="16"/>
      <c r="DI332" s="16"/>
      <c r="DJ332" s="16"/>
      <c r="DK332" s="16"/>
      <c r="DL332" s="16"/>
      <c r="DM332" s="16"/>
      <c r="DN332" s="16"/>
      <c r="DO332" s="16"/>
      <c r="DP332" s="16"/>
      <c r="DQ332" s="16"/>
      <c r="DR332" s="16"/>
      <c r="DS332" s="16"/>
      <c r="DT332" s="16"/>
      <c r="DU332" s="16"/>
      <c r="DV332" s="16"/>
      <c r="DW332" s="16"/>
      <c r="DX332" s="16"/>
      <c r="DY332" s="16"/>
      <c r="DZ332" s="16"/>
      <c r="EA332" s="16"/>
      <c r="EB332" s="16"/>
      <c r="EC332" s="16"/>
      <c r="ED332" s="16"/>
      <c r="EE332" s="16"/>
      <c r="EF332" s="16"/>
      <c r="EG332" s="16"/>
      <c r="EH332" s="16"/>
      <c r="EI332" s="16"/>
      <c r="EJ332" s="16"/>
      <c r="EK332" s="16"/>
      <c r="EL332" s="16"/>
      <c r="EM332" s="16"/>
      <c r="EN332" s="16"/>
      <c r="EO332" s="16"/>
      <c r="EP332" s="16"/>
      <c r="EQ332" s="16"/>
      <c r="ER332" s="16"/>
      <c r="ES332" s="16"/>
      <c r="ET332" s="16"/>
      <c r="EU332" s="16"/>
      <c r="EV332" s="16"/>
      <c r="EW332" s="16"/>
      <c r="EX332" s="16"/>
      <c r="EY332" s="16"/>
      <c r="EZ332" s="16"/>
      <c r="FA332" s="16"/>
      <c r="FB332" s="16"/>
      <c r="FC332" s="16"/>
      <c r="FD332" s="16"/>
      <c r="FE332" s="16"/>
      <c r="FF332" s="16"/>
      <c r="FG332" s="16"/>
      <c r="FH332" s="16"/>
      <c r="FI332" s="16"/>
      <c r="FJ332" s="16"/>
      <c r="FK332" s="16"/>
      <c r="FL332" s="16"/>
      <c r="FM332" s="16"/>
      <c r="FN332" s="16"/>
      <c r="FO332" s="16"/>
      <c r="FP332" s="16"/>
      <c r="FQ332" s="16"/>
      <c r="FR332" s="16"/>
      <c r="FS332" s="16"/>
      <c r="FT332" s="16"/>
      <c r="FU332" s="16"/>
      <c r="FV332" s="16"/>
      <c r="FW332" s="16"/>
      <c r="FX332" s="16"/>
      <c r="FY332" s="16"/>
      <c r="FZ332" s="16"/>
      <c r="GA332" s="16"/>
      <c r="GB332" s="16"/>
      <c r="GC332" s="16"/>
      <c r="GD332" s="16"/>
      <c r="GE332" s="16"/>
      <c r="GF332" s="16"/>
      <c r="GG332" s="16"/>
      <c r="GH332" s="16"/>
      <c r="GI332" s="16"/>
      <c r="GJ332" s="16"/>
      <c r="GK332" s="16"/>
      <c r="GL332" s="16"/>
      <c r="GM332" s="16"/>
      <c r="GN332" s="16"/>
      <c r="GO332" s="16"/>
      <c r="GP332" s="16"/>
      <c r="GQ332" s="16"/>
      <c r="GR332" s="16"/>
      <c r="GS332" s="16"/>
      <c r="GT332" s="16"/>
      <c r="GU332" s="16"/>
      <c r="GV332" s="16"/>
      <c r="GW332" s="16"/>
      <c r="GX332" s="16"/>
      <c r="GY332" s="16"/>
      <c r="GZ332" s="16"/>
      <c r="HA332" s="16"/>
      <c r="HB332" s="16"/>
      <c r="HC332" s="16"/>
      <c r="HD332" s="16"/>
      <c r="HE332" s="16"/>
      <c r="HF332" s="16"/>
      <c r="HG332" s="16"/>
      <c r="HH332" s="16"/>
      <c r="HI332" s="16"/>
      <c r="HJ332" s="16"/>
      <c r="HK332" s="16"/>
      <c r="HL332" s="16"/>
      <c r="HM332" s="16"/>
      <c r="HN332" s="16"/>
      <c r="HO332" s="16"/>
      <c r="HP332" s="16"/>
      <c r="HQ332" s="16"/>
      <c r="HR332" s="16"/>
      <c r="HS332" s="16"/>
      <c r="HT332" s="16"/>
      <c r="HU332" s="16"/>
      <c r="HV332" s="16"/>
      <c r="HW332" s="16"/>
      <c r="HX332" s="16"/>
      <c r="HY332" s="16"/>
    </row>
    <row r="333" spans="1:234" s="18" customFormat="1" ht="25.5" x14ac:dyDescent="0.2">
      <c r="A333" s="147" t="s">
        <v>325</v>
      </c>
      <c r="B333" s="151" t="s">
        <v>202</v>
      </c>
      <c r="C333" s="171" t="s">
        <v>52</v>
      </c>
      <c r="D333" s="172">
        <v>5</v>
      </c>
      <c r="E333" s="47"/>
      <c r="F333" s="210">
        <f>+E333*D333</f>
        <v>0</v>
      </c>
      <c r="G333" s="16"/>
      <c r="H333" s="48"/>
      <c r="I333" s="16"/>
      <c r="J333" s="16"/>
      <c r="K333" s="16"/>
      <c r="L333" s="16"/>
      <c r="M333" s="16"/>
      <c r="N333" s="16"/>
      <c r="O333" s="16"/>
      <c r="P333" s="16"/>
      <c r="Q333" s="16"/>
      <c r="R333" s="16"/>
      <c r="S333" s="16"/>
      <c r="T333" s="16"/>
      <c r="U333" s="16"/>
      <c r="V333" s="16"/>
      <c r="W333" s="16"/>
      <c r="X333" s="16"/>
      <c r="Y333" s="16"/>
      <c r="Z333" s="16"/>
      <c r="AA333" s="16"/>
      <c r="AB333" s="16"/>
      <c r="AC333" s="16"/>
      <c r="AD333" s="16"/>
      <c r="AE333" s="16"/>
      <c r="AF333" s="16"/>
      <c r="AG333" s="16"/>
      <c r="AH333" s="16"/>
      <c r="AI333" s="16"/>
      <c r="AJ333" s="16"/>
      <c r="AK333" s="16"/>
      <c r="AL333" s="16"/>
      <c r="AM333" s="16"/>
      <c r="AN333" s="16"/>
      <c r="AO333" s="16"/>
      <c r="AP333" s="16"/>
      <c r="AQ333" s="16"/>
      <c r="AR333" s="16"/>
      <c r="AS333" s="16"/>
      <c r="AT333" s="16"/>
      <c r="AU333" s="16"/>
      <c r="AV333" s="16"/>
      <c r="AW333" s="16"/>
      <c r="AX333" s="16"/>
      <c r="AY333" s="16"/>
      <c r="AZ333" s="16"/>
      <c r="BA333" s="16"/>
      <c r="BB333" s="16"/>
      <c r="BC333" s="16"/>
      <c r="BD333" s="16"/>
      <c r="BE333" s="16"/>
      <c r="BF333" s="16"/>
      <c r="BG333" s="16"/>
      <c r="BH333" s="16"/>
      <c r="BI333" s="16"/>
      <c r="BJ333" s="16"/>
      <c r="BK333" s="16"/>
      <c r="BL333" s="16"/>
      <c r="BM333" s="16"/>
      <c r="BN333" s="16"/>
      <c r="BO333" s="16"/>
      <c r="BP333" s="16"/>
      <c r="BQ333" s="16"/>
      <c r="BR333" s="16"/>
      <c r="BS333" s="16"/>
      <c r="BT333" s="16"/>
      <c r="BU333" s="16"/>
      <c r="BV333" s="16"/>
      <c r="BW333" s="16"/>
      <c r="BX333" s="16"/>
      <c r="BY333" s="16"/>
      <c r="BZ333" s="16"/>
      <c r="CA333" s="16"/>
      <c r="CB333" s="16"/>
      <c r="CC333" s="16"/>
      <c r="CD333" s="16"/>
      <c r="CE333" s="16"/>
      <c r="CF333" s="16"/>
      <c r="CG333" s="16"/>
      <c r="CH333" s="16"/>
      <c r="CI333" s="16"/>
      <c r="CJ333" s="16"/>
      <c r="CK333" s="16"/>
      <c r="CL333" s="16"/>
      <c r="CM333" s="16"/>
      <c r="CN333" s="16"/>
      <c r="CO333" s="16"/>
      <c r="CP333" s="16"/>
      <c r="CQ333" s="16"/>
      <c r="CR333" s="16"/>
      <c r="CS333" s="16"/>
      <c r="CT333" s="16"/>
      <c r="CU333" s="16"/>
      <c r="CV333" s="16"/>
      <c r="CW333" s="16"/>
      <c r="CX333" s="16"/>
      <c r="CY333" s="16"/>
      <c r="CZ333" s="16"/>
      <c r="DA333" s="16"/>
      <c r="DB333" s="16"/>
      <c r="DC333" s="16"/>
      <c r="DD333" s="16"/>
      <c r="DE333" s="16"/>
      <c r="DF333" s="16"/>
      <c r="DG333" s="16"/>
      <c r="DH333" s="16"/>
      <c r="DI333" s="16"/>
      <c r="DJ333" s="16"/>
      <c r="DK333" s="16"/>
      <c r="DL333" s="16"/>
      <c r="DM333" s="16"/>
      <c r="DN333" s="16"/>
      <c r="DO333" s="16"/>
      <c r="DP333" s="16"/>
      <c r="DQ333" s="16"/>
      <c r="DR333" s="16"/>
      <c r="DS333" s="16"/>
      <c r="DT333" s="16"/>
      <c r="DU333" s="16"/>
      <c r="DV333" s="16"/>
      <c r="DW333" s="16"/>
      <c r="DX333" s="16"/>
      <c r="DY333" s="16"/>
      <c r="DZ333" s="16"/>
      <c r="EA333" s="16"/>
      <c r="EB333" s="16"/>
      <c r="EC333" s="16"/>
      <c r="ED333" s="16"/>
      <c r="EE333" s="16"/>
      <c r="EF333" s="16"/>
      <c r="EG333" s="16"/>
      <c r="EH333" s="16"/>
      <c r="EI333" s="16"/>
      <c r="EJ333" s="16"/>
      <c r="EK333" s="16"/>
      <c r="EL333" s="16"/>
      <c r="EM333" s="16"/>
      <c r="EN333" s="16"/>
      <c r="EO333" s="16"/>
      <c r="EP333" s="16"/>
      <c r="EQ333" s="16"/>
      <c r="ER333" s="16"/>
      <c r="ES333" s="16"/>
      <c r="ET333" s="16"/>
      <c r="EU333" s="16"/>
      <c r="EV333" s="16"/>
      <c r="EW333" s="16"/>
      <c r="EX333" s="16"/>
      <c r="EY333" s="16"/>
      <c r="EZ333" s="16"/>
      <c r="FA333" s="16"/>
      <c r="FB333" s="16"/>
      <c r="FC333" s="16"/>
      <c r="FD333" s="16"/>
      <c r="FE333" s="16"/>
      <c r="FF333" s="16"/>
      <c r="FG333" s="16"/>
      <c r="FH333" s="16"/>
      <c r="FI333" s="16"/>
      <c r="FJ333" s="16"/>
      <c r="FK333" s="16"/>
      <c r="FL333" s="16"/>
      <c r="FM333" s="16"/>
      <c r="FN333" s="16"/>
      <c r="FO333" s="16"/>
      <c r="FP333" s="16"/>
      <c r="FQ333" s="16"/>
      <c r="FR333" s="16"/>
      <c r="FS333" s="16"/>
      <c r="FT333" s="16"/>
      <c r="FU333" s="16"/>
      <c r="FV333" s="16"/>
      <c r="FW333" s="16"/>
      <c r="FX333" s="16"/>
      <c r="FY333" s="16"/>
      <c r="FZ333" s="16"/>
      <c r="GA333" s="16"/>
      <c r="GB333" s="16"/>
      <c r="GC333" s="16"/>
      <c r="GD333" s="16"/>
      <c r="GE333" s="16"/>
      <c r="GF333" s="16"/>
      <c r="GG333" s="16"/>
      <c r="GH333" s="16"/>
      <c r="GI333" s="16"/>
      <c r="GJ333" s="16"/>
      <c r="GK333" s="16"/>
      <c r="GL333" s="16"/>
      <c r="GM333" s="16"/>
      <c r="GN333" s="16"/>
      <c r="GO333" s="16"/>
      <c r="GP333" s="16"/>
      <c r="GQ333" s="16"/>
      <c r="GR333" s="16"/>
      <c r="GS333" s="16"/>
      <c r="GT333" s="16"/>
      <c r="GU333" s="16"/>
      <c r="GV333" s="16"/>
      <c r="GW333" s="16"/>
      <c r="GX333" s="16"/>
      <c r="GY333" s="16"/>
      <c r="GZ333" s="16"/>
      <c r="HA333" s="16"/>
      <c r="HB333" s="16"/>
      <c r="HC333" s="16"/>
      <c r="HD333" s="16"/>
      <c r="HE333" s="16"/>
      <c r="HF333" s="16"/>
      <c r="HG333" s="16"/>
      <c r="HH333" s="16"/>
      <c r="HI333" s="16"/>
      <c r="HJ333" s="16"/>
      <c r="HK333" s="16"/>
      <c r="HL333" s="16"/>
      <c r="HM333" s="16"/>
      <c r="HN333" s="16"/>
      <c r="HO333" s="16"/>
      <c r="HP333" s="16"/>
      <c r="HQ333" s="16"/>
      <c r="HR333" s="16"/>
      <c r="HS333" s="16"/>
      <c r="HT333" s="16"/>
      <c r="HU333" s="16"/>
      <c r="HV333" s="16"/>
      <c r="HW333" s="16"/>
      <c r="HX333" s="16"/>
      <c r="HY333" s="16"/>
    </row>
    <row r="334" spans="1:234" s="18" customFormat="1" ht="12.75" x14ac:dyDescent="0.2">
      <c r="A334" s="147"/>
      <c r="B334" s="151"/>
      <c r="C334" s="171"/>
      <c r="D334" s="172"/>
      <c r="E334" s="47"/>
      <c r="F334" s="210"/>
      <c r="G334" s="16"/>
      <c r="H334" s="16"/>
      <c r="I334" s="16"/>
      <c r="J334" s="16"/>
      <c r="K334" s="16"/>
      <c r="L334" s="16"/>
      <c r="M334" s="16"/>
      <c r="N334" s="16"/>
      <c r="O334" s="16"/>
      <c r="P334" s="16"/>
      <c r="Q334" s="16"/>
      <c r="R334" s="16"/>
      <c r="S334" s="16"/>
      <c r="T334" s="16"/>
      <c r="U334" s="16"/>
      <c r="V334" s="16"/>
      <c r="W334" s="16"/>
      <c r="X334" s="16"/>
      <c r="Y334" s="16"/>
      <c r="Z334" s="16"/>
      <c r="AA334" s="16"/>
      <c r="AB334" s="16"/>
      <c r="AC334" s="16"/>
      <c r="AD334" s="16"/>
      <c r="AE334" s="16"/>
      <c r="AF334" s="16"/>
      <c r="AG334" s="16"/>
      <c r="AH334" s="16"/>
      <c r="AI334" s="16"/>
      <c r="AJ334" s="16"/>
      <c r="AK334" s="16"/>
      <c r="AL334" s="16"/>
      <c r="AM334" s="16"/>
      <c r="AN334" s="16"/>
      <c r="AO334" s="16"/>
      <c r="AP334" s="16"/>
      <c r="AQ334" s="16"/>
      <c r="AR334" s="16"/>
      <c r="AS334" s="16"/>
      <c r="AT334" s="16"/>
      <c r="AU334" s="16"/>
      <c r="AV334" s="16"/>
      <c r="AW334" s="16"/>
      <c r="AX334" s="16"/>
      <c r="AY334" s="16"/>
      <c r="AZ334" s="16"/>
      <c r="BA334" s="16"/>
      <c r="BB334" s="16"/>
      <c r="BC334" s="16"/>
      <c r="BD334" s="16"/>
      <c r="BE334" s="16"/>
      <c r="BF334" s="16"/>
      <c r="BG334" s="16"/>
      <c r="BH334" s="16"/>
      <c r="BI334" s="16"/>
      <c r="BJ334" s="16"/>
      <c r="BK334" s="16"/>
      <c r="BL334" s="16"/>
      <c r="BM334" s="16"/>
      <c r="BN334" s="16"/>
      <c r="BO334" s="16"/>
      <c r="BP334" s="16"/>
      <c r="BQ334" s="16"/>
      <c r="BR334" s="16"/>
      <c r="BS334" s="16"/>
      <c r="BT334" s="16"/>
      <c r="BU334" s="16"/>
      <c r="BV334" s="16"/>
      <c r="BW334" s="16"/>
      <c r="BX334" s="16"/>
      <c r="BY334" s="16"/>
      <c r="BZ334" s="16"/>
      <c r="CA334" s="16"/>
      <c r="CB334" s="16"/>
      <c r="CC334" s="16"/>
      <c r="CD334" s="16"/>
      <c r="CE334" s="16"/>
      <c r="CF334" s="16"/>
      <c r="CG334" s="16"/>
      <c r="CH334" s="16"/>
      <c r="CI334" s="16"/>
      <c r="CJ334" s="16"/>
      <c r="CK334" s="16"/>
      <c r="CL334" s="16"/>
      <c r="CM334" s="16"/>
      <c r="CN334" s="16"/>
      <c r="CO334" s="16"/>
      <c r="CP334" s="16"/>
      <c r="CQ334" s="16"/>
      <c r="CR334" s="16"/>
      <c r="CS334" s="16"/>
      <c r="CT334" s="16"/>
      <c r="CU334" s="16"/>
      <c r="CV334" s="16"/>
      <c r="CW334" s="16"/>
      <c r="CX334" s="16"/>
      <c r="CY334" s="16"/>
      <c r="CZ334" s="16"/>
      <c r="DA334" s="16"/>
      <c r="DB334" s="16"/>
      <c r="DC334" s="16"/>
      <c r="DD334" s="16"/>
      <c r="DE334" s="16"/>
      <c r="DF334" s="16"/>
      <c r="DG334" s="16"/>
      <c r="DH334" s="16"/>
      <c r="DI334" s="16"/>
      <c r="DJ334" s="16"/>
      <c r="DK334" s="16"/>
      <c r="DL334" s="16"/>
      <c r="DM334" s="16"/>
      <c r="DN334" s="16"/>
      <c r="DO334" s="16"/>
      <c r="DP334" s="16"/>
      <c r="DQ334" s="16"/>
      <c r="DR334" s="16"/>
      <c r="DS334" s="16"/>
      <c r="DT334" s="16"/>
      <c r="DU334" s="16"/>
      <c r="DV334" s="16"/>
      <c r="DW334" s="16"/>
      <c r="DX334" s="16"/>
      <c r="DY334" s="16"/>
      <c r="DZ334" s="16"/>
      <c r="EA334" s="16"/>
      <c r="EB334" s="16"/>
      <c r="EC334" s="16"/>
      <c r="ED334" s="16"/>
      <c r="EE334" s="16"/>
      <c r="EF334" s="16"/>
      <c r="EG334" s="16"/>
      <c r="EH334" s="16"/>
      <c r="EI334" s="16"/>
      <c r="EJ334" s="16"/>
      <c r="EK334" s="16"/>
      <c r="EL334" s="16"/>
      <c r="EM334" s="16"/>
      <c r="EN334" s="16"/>
      <c r="EO334" s="16"/>
      <c r="EP334" s="16"/>
      <c r="EQ334" s="16"/>
      <c r="ER334" s="16"/>
      <c r="ES334" s="16"/>
      <c r="ET334" s="16"/>
      <c r="EU334" s="16"/>
      <c r="EV334" s="16"/>
      <c r="EW334" s="16"/>
      <c r="EX334" s="16"/>
      <c r="EY334" s="16"/>
      <c r="EZ334" s="16"/>
      <c r="FA334" s="16"/>
      <c r="FB334" s="16"/>
      <c r="FC334" s="16"/>
      <c r="FD334" s="16"/>
      <c r="FE334" s="16"/>
      <c r="FF334" s="16"/>
      <c r="FG334" s="16"/>
      <c r="FH334" s="16"/>
      <c r="FI334" s="16"/>
      <c r="FJ334" s="16"/>
      <c r="FK334" s="16"/>
      <c r="FL334" s="16"/>
      <c r="FM334" s="16"/>
      <c r="FN334" s="16"/>
      <c r="FO334" s="16"/>
      <c r="FP334" s="16"/>
      <c r="FQ334" s="16"/>
      <c r="FR334" s="16"/>
      <c r="FS334" s="16"/>
      <c r="FT334" s="16"/>
      <c r="FU334" s="16"/>
      <c r="FV334" s="16"/>
      <c r="FW334" s="16"/>
      <c r="FX334" s="16"/>
      <c r="FY334" s="16"/>
      <c r="FZ334" s="16"/>
      <c r="GA334" s="16"/>
      <c r="GB334" s="16"/>
      <c r="GC334" s="16"/>
      <c r="GD334" s="16"/>
      <c r="GE334" s="16"/>
      <c r="GF334" s="16"/>
      <c r="GG334" s="16"/>
      <c r="GH334" s="16"/>
      <c r="GI334" s="16"/>
      <c r="GJ334" s="16"/>
      <c r="GK334" s="16"/>
      <c r="GL334" s="16"/>
      <c r="GM334" s="16"/>
      <c r="GN334" s="16"/>
      <c r="GO334" s="16"/>
      <c r="GP334" s="16"/>
      <c r="GQ334" s="16"/>
      <c r="GR334" s="16"/>
      <c r="GS334" s="16"/>
      <c r="GT334" s="16"/>
      <c r="GU334" s="16"/>
      <c r="GV334" s="16"/>
      <c r="GW334" s="16"/>
      <c r="GX334" s="16"/>
      <c r="GY334" s="16"/>
      <c r="GZ334" s="16"/>
      <c r="HA334" s="16"/>
      <c r="HB334" s="16"/>
      <c r="HC334" s="16"/>
      <c r="HD334" s="16"/>
      <c r="HE334" s="16"/>
      <c r="HF334" s="16"/>
      <c r="HG334" s="16"/>
      <c r="HH334" s="16"/>
      <c r="HI334" s="16"/>
      <c r="HJ334" s="16"/>
      <c r="HK334" s="16"/>
      <c r="HL334" s="16"/>
      <c r="HM334" s="16"/>
      <c r="HN334" s="16"/>
      <c r="HO334" s="16"/>
      <c r="HP334" s="16"/>
      <c r="HQ334" s="16"/>
      <c r="HR334" s="16"/>
      <c r="HS334" s="16"/>
      <c r="HT334" s="16"/>
      <c r="HU334" s="16"/>
      <c r="HV334" s="16"/>
      <c r="HW334" s="16"/>
      <c r="HX334" s="16"/>
      <c r="HY334" s="16"/>
    </row>
    <row r="335" spans="1:234" s="18" customFormat="1" ht="89.25" x14ac:dyDescent="0.25">
      <c r="A335" s="147"/>
      <c r="B335" s="151" t="s">
        <v>317</v>
      </c>
      <c r="C335" s="176"/>
      <c r="D335" s="176"/>
      <c r="E335" s="49"/>
      <c r="F335" s="176"/>
      <c r="G335" s="16"/>
      <c r="H335" s="16"/>
      <c r="I335" s="16"/>
      <c r="J335" s="16"/>
      <c r="K335" s="16"/>
      <c r="L335" s="16"/>
      <c r="M335" s="16"/>
      <c r="N335" s="16"/>
      <c r="O335" s="16"/>
      <c r="P335" s="16"/>
      <c r="Q335" s="16"/>
      <c r="R335" s="16"/>
      <c r="S335" s="16"/>
      <c r="T335" s="16"/>
      <c r="U335" s="16"/>
      <c r="V335" s="16"/>
      <c r="W335" s="16"/>
      <c r="X335" s="16"/>
      <c r="Y335" s="16"/>
      <c r="Z335" s="16"/>
      <c r="AA335" s="16"/>
      <c r="AB335" s="16"/>
      <c r="AC335" s="16"/>
      <c r="AD335" s="16"/>
      <c r="AE335" s="16"/>
      <c r="AF335" s="16"/>
      <c r="AG335" s="16"/>
      <c r="AH335" s="16"/>
      <c r="AI335" s="16"/>
      <c r="AJ335" s="16"/>
      <c r="AK335" s="16"/>
      <c r="AL335" s="16"/>
      <c r="AM335" s="16"/>
      <c r="AN335" s="16"/>
      <c r="AO335" s="16"/>
      <c r="AP335" s="16"/>
      <c r="AQ335" s="16"/>
      <c r="AR335" s="16"/>
      <c r="AS335" s="16"/>
      <c r="AT335" s="16"/>
      <c r="AU335" s="16"/>
      <c r="AV335" s="16"/>
      <c r="AW335" s="16"/>
      <c r="AX335" s="16"/>
      <c r="AY335" s="16"/>
      <c r="AZ335" s="16"/>
      <c r="BA335" s="16"/>
      <c r="BB335" s="16"/>
      <c r="BC335" s="16"/>
      <c r="BD335" s="16"/>
      <c r="BE335" s="16"/>
      <c r="BF335" s="16"/>
      <c r="BG335" s="16"/>
      <c r="BH335" s="16"/>
      <c r="BI335" s="16"/>
      <c r="BJ335" s="16"/>
      <c r="BK335" s="16"/>
      <c r="BL335" s="16"/>
      <c r="BM335" s="16"/>
      <c r="BN335" s="16"/>
      <c r="BO335" s="16"/>
      <c r="BP335" s="16"/>
      <c r="BQ335" s="16"/>
      <c r="BR335" s="16"/>
      <c r="BS335" s="16"/>
      <c r="BT335" s="16"/>
      <c r="BU335" s="16"/>
      <c r="BV335" s="16"/>
      <c r="BW335" s="16"/>
      <c r="BX335" s="16"/>
      <c r="BY335" s="16"/>
      <c r="BZ335" s="16"/>
      <c r="CA335" s="16"/>
      <c r="CB335" s="16"/>
      <c r="CC335" s="16"/>
      <c r="CD335" s="16"/>
      <c r="CE335" s="16"/>
      <c r="CF335" s="16"/>
      <c r="CG335" s="16"/>
      <c r="CH335" s="16"/>
      <c r="CI335" s="16"/>
      <c r="CJ335" s="16"/>
      <c r="CK335" s="16"/>
      <c r="CL335" s="16"/>
      <c r="CM335" s="16"/>
      <c r="CN335" s="16"/>
      <c r="CO335" s="16"/>
      <c r="CP335" s="16"/>
      <c r="CQ335" s="16"/>
      <c r="CR335" s="16"/>
      <c r="CS335" s="16"/>
      <c r="CT335" s="16"/>
      <c r="CU335" s="16"/>
      <c r="CV335" s="16"/>
      <c r="CW335" s="16"/>
      <c r="CX335" s="16"/>
      <c r="CY335" s="16"/>
      <c r="CZ335" s="16"/>
      <c r="DA335" s="16"/>
      <c r="DB335" s="16"/>
      <c r="DC335" s="16"/>
      <c r="DD335" s="16"/>
      <c r="DE335" s="16"/>
      <c r="DF335" s="16"/>
      <c r="DG335" s="16"/>
      <c r="DH335" s="16"/>
      <c r="DI335" s="16"/>
      <c r="DJ335" s="16"/>
      <c r="DK335" s="16"/>
      <c r="DL335" s="16"/>
      <c r="DM335" s="16"/>
      <c r="DN335" s="16"/>
      <c r="DO335" s="16"/>
      <c r="DP335" s="16"/>
      <c r="DQ335" s="16"/>
      <c r="DR335" s="16"/>
      <c r="DS335" s="16"/>
      <c r="DT335" s="16"/>
      <c r="DU335" s="16"/>
      <c r="DV335" s="16"/>
      <c r="DW335" s="16"/>
      <c r="DX335" s="16"/>
      <c r="DY335" s="16"/>
      <c r="DZ335" s="16"/>
      <c r="EA335" s="16"/>
      <c r="EB335" s="16"/>
      <c r="EC335" s="16"/>
      <c r="ED335" s="16"/>
      <c r="EE335" s="16"/>
      <c r="EF335" s="16"/>
      <c r="EG335" s="16"/>
      <c r="EH335" s="16"/>
      <c r="EI335" s="16"/>
      <c r="EJ335" s="16"/>
      <c r="EK335" s="16"/>
      <c r="EL335" s="16"/>
      <c r="EM335" s="16"/>
      <c r="EN335" s="16"/>
      <c r="EO335" s="16"/>
      <c r="EP335" s="16"/>
      <c r="EQ335" s="16"/>
      <c r="ER335" s="16"/>
      <c r="ES335" s="16"/>
      <c r="ET335" s="16"/>
      <c r="EU335" s="16"/>
      <c r="EV335" s="16"/>
      <c r="EW335" s="16"/>
      <c r="EX335" s="16"/>
      <c r="EY335" s="16"/>
      <c r="EZ335" s="16"/>
      <c r="FA335" s="16"/>
      <c r="FB335" s="16"/>
      <c r="FC335" s="16"/>
      <c r="FD335" s="16"/>
      <c r="FE335" s="16"/>
      <c r="FF335" s="16"/>
      <c r="FG335" s="16"/>
      <c r="FH335" s="16"/>
      <c r="FI335" s="16"/>
      <c r="FJ335" s="16"/>
      <c r="FK335" s="16"/>
      <c r="FL335" s="16"/>
      <c r="FM335" s="16"/>
      <c r="FN335" s="16"/>
      <c r="FO335" s="16"/>
      <c r="FP335" s="16"/>
      <c r="FQ335" s="16"/>
      <c r="FR335" s="16"/>
      <c r="FS335" s="16"/>
      <c r="FT335" s="16"/>
      <c r="FU335" s="16"/>
      <c r="FV335" s="16"/>
      <c r="FW335" s="16"/>
      <c r="FX335" s="16"/>
      <c r="FY335" s="16"/>
      <c r="FZ335" s="16"/>
      <c r="GA335" s="16"/>
      <c r="GB335" s="16"/>
      <c r="GC335" s="16"/>
      <c r="GD335" s="16"/>
      <c r="GE335" s="16"/>
      <c r="GF335" s="16"/>
      <c r="GG335" s="16"/>
      <c r="GH335" s="16"/>
      <c r="GI335" s="16"/>
      <c r="GJ335" s="16"/>
      <c r="GK335" s="16"/>
      <c r="GL335" s="16"/>
      <c r="GM335" s="16"/>
      <c r="GN335" s="16"/>
      <c r="GO335" s="16"/>
      <c r="GP335" s="16"/>
      <c r="GQ335" s="16"/>
      <c r="GR335" s="16"/>
      <c r="GS335" s="16"/>
      <c r="GT335" s="16"/>
      <c r="GU335" s="16"/>
      <c r="GV335" s="16"/>
      <c r="GW335" s="16"/>
      <c r="GX335" s="16"/>
      <c r="GY335" s="16"/>
      <c r="GZ335" s="16"/>
      <c r="HA335" s="16"/>
      <c r="HB335" s="16"/>
      <c r="HC335" s="16"/>
      <c r="HD335" s="16"/>
      <c r="HE335" s="16"/>
      <c r="HF335" s="16"/>
      <c r="HG335" s="16"/>
      <c r="HH335" s="16"/>
      <c r="HI335" s="16"/>
      <c r="HJ335" s="16"/>
      <c r="HK335" s="16"/>
      <c r="HL335" s="16"/>
      <c r="HM335" s="16"/>
      <c r="HN335" s="16"/>
      <c r="HO335" s="16"/>
      <c r="HP335" s="16"/>
      <c r="HQ335" s="16"/>
      <c r="HR335" s="16"/>
      <c r="HS335" s="16"/>
      <c r="HT335" s="16"/>
      <c r="HU335" s="16"/>
      <c r="HV335" s="16"/>
      <c r="HW335" s="16"/>
      <c r="HX335" s="16"/>
      <c r="HY335" s="16"/>
    </row>
    <row r="336" spans="1:234" s="18" customFormat="1" ht="25.5" x14ac:dyDescent="0.2">
      <c r="A336" s="147" t="s">
        <v>334</v>
      </c>
      <c r="B336" s="151" t="s">
        <v>202</v>
      </c>
      <c r="C336" s="171" t="s">
        <v>52</v>
      </c>
      <c r="D336" s="172">
        <v>8</v>
      </c>
      <c r="E336" s="47"/>
      <c r="F336" s="210">
        <f>+E336*D336</f>
        <v>0</v>
      </c>
      <c r="G336" s="16"/>
      <c r="H336" s="48"/>
      <c r="I336" s="16"/>
      <c r="J336" s="16"/>
      <c r="K336" s="16"/>
      <c r="L336" s="16"/>
      <c r="M336" s="16"/>
      <c r="N336" s="16"/>
      <c r="O336" s="16"/>
      <c r="P336" s="16"/>
      <c r="Q336" s="16"/>
      <c r="R336" s="16"/>
      <c r="S336" s="16"/>
      <c r="T336" s="16"/>
      <c r="U336" s="16"/>
      <c r="V336" s="16"/>
      <c r="W336" s="16"/>
      <c r="X336" s="16"/>
      <c r="Y336" s="16"/>
      <c r="Z336" s="16"/>
      <c r="AA336" s="16"/>
      <c r="AB336" s="16"/>
      <c r="AC336" s="16"/>
      <c r="AD336" s="16"/>
      <c r="AE336" s="16"/>
      <c r="AF336" s="16"/>
      <c r="AG336" s="16"/>
      <c r="AH336" s="16"/>
      <c r="AI336" s="16"/>
      <c r="AJ336" s="16"/>
      <c r="AK336" s="16"/>
      <c r="AL336" s="16"/>
      <c r="AM336" s="16"/>
      <c r="AN336" s="16"/>
      <c r="AO336" s="16"/>
      <c r="AP336" s="16"/>
      <c r="AQ336" s="16"/>
      <c r="AR336" s="16"/>
      <c r="AS336" s="16"/>
      <c r="AT336" s="16"/>
      <c r="AU336" s="16"/>
      <c r="AV336" s="16"/>
      <c r="AW336" s="16"/>
      <c r="AX336" s="16"/>
      <c r="AY336" s="16"/>
      <c r="AZ336" s="16"/>
      <c r="BA336" s="16"/>
      <c r="BB336" s="16"/>
      <c r="BC336" s="16"/>
      <c r="BD336" s="16"/>
      <c r="BE336" s="16"/>
      <c r="BF336" s="16"/>
      <c r="BG336" s="16"/>
      <c r="BH336" s="16"/>
      <c r="BI336" s="16"/>
      <c r="BJ336" s="16"/>
      <c r="BK336" s="16"/>
      <c r="BL336" s="16"/>
      <c r="BM336" s="16"/>
      <c r="BN336" s="16"/>
      <c r="BO336" s="16"/>
      <c r="BP336" s="16"/>
      <c r="BQ336" s="16"/>
      <c r="BR336" s="16"/>
      <c r="BS336" s="16"/>
      <c r="BT336" s="16"/>
      <c r="BU336" s="16"/>
      <c r="BV336" s="16"/>
      <c r="BW336" s="16"/>
      <c r="BX336" s="16"/>
      <c r="BY336" s="16"/>
      <c r="BZ336" s="16"/>
      <c r="CA336" s="16"/>
      <c r="CB336" s="16"/>
      <c r="CC336" s="16"/>
      <c r="CD336" s="16"/>
      <c r="CE336" s="16"/>
      <c r="CF336" s="16"/>
      <c r="CG336" s="16"/>
      <c r="CH336" s="16"/>
      <c r="CI336" s="16"/>
      <c r="CJ336" s="16"/>
      <c r="CK336" s="16"/>
      <c r="CL336" s="16"/>
      <c r="CM336" s="16"/>
      <c r="CN336" s="16"/>
      <c r="CO336" s="16"/>
      <c r="CP336" s="16"/>
      <c r="CQ336" s="16"/>
      <c r="CR336" s="16"/>
      <c r="CS336" s="16"/>
      <c r="CT336" s="16"/>
      <c r="CU336" s="16"/>
      <c r="CV336" s="16"/>
      <c r="CW336" s="16"/>
      <c r="CX336" s="16"/>
      <c r="CY336" s="16"/>
      <c r="CZ336" s="16"/>
      <c r="DA336" s="16"/>
      <c r="DB336" s="16"/>
      <c r="DC336" s="16"/>
      <c r="DD336" s="16"/>
      <c r="DE336" s="16"/>
      <c r="DF336" s="16"/>
      <c r="DG336" s="16"/>
      <c r="DH336" s="16"/>
      <c r="DI336" s="16"/>
      <c r="DJ336" s="16"/>
      <c r="DK336" s="16"/>
      <c r="DL336" s="16"/>
      <c r="DM336" s="16"/>
      <c r="DN336" s="16"/>
      <c r="DO336" s="16"/>
      <c r="DP336" s="16"/>
      <c r="DQ336" s="16"/>
      <c r="DR336" s="16"/>
      <c r="DS336" s="16"/>
      <c r="DT336" s="16"/>
      <c r="DU336" s="16"/>
      <c r="DV336" s="16"/>
      <c r="DW336" s="16"/>
      <c r="DX336" s="16"/>
      <c r="DY336" s="16"/>
      <c r="DZ336" s="16"/>
      <c r="EA336" s="16"/>
      <c r="EB336" s="16"/>
      <c r="EC336" s="16"/>
      <c r="ED336" s="16"/>
      <c r="EE336" s="16"/>
      <c r="EF336" s="16"/>
      <c r="EG336" s="16"/>
      <c r="EH336" s="16"/>
      <c r="EI336" s="16"/>
      <c r="EJ336" s="16"/>
      <c r="EK336" s="16"/>
      <c r="EL336" s="16"/>
      <c r="EM336" s="16"/>
      <c r="EN336" s="16"/>
      <c r="EO336" s="16"/>
      <c r="EP336" s="16"/>
      <c r="EQ336" s="16"/>
      <c r="ER336" s="16"/>
      <c r="ES336" s="16"/>
      <c r="ET336" s="16"/>
      <c r="EU336" s="16"/>
      <c r="EV336" s="16"/>
      <c r="EW336" s="16"/>
      <c r="EX336" s="16"/>
      <c r="EY336" s="16"/>
      <c r="EZ336" s="16"/>
      <c r="FA336" s="16"/>
      <c r="FB336" s="16"/>
      <c r="FC336" s="16"/>
      <c r="FD336" s="16"/>
      <c r="FE336" s="16"/>
      <c r="FF336" s="16"/>
      <c r="FG336" s="16"/>
      <c r="FH336" s="16"/>
      <c r="FI336" s="16"/>
      <c r="FJ336" s="16"/>
      <c r="FK336" s="16"/>
      <c r="FL336" s="16"/>
      <c r="FM336" s="16"/>
      <c r="FN336" s="16"/>
      <c r="FO336" s="16"/>
      <c r="FP336" s="16"/>
      <c r="FQ336" s="16"/>
      <c r="FR336" s="16"/>
      <c r="FS336" s="16"/>
      <c r="FT336" s="16"/>
      <c r="FU336" s="16"/>
      <c r="FV336" s="16"/>
      <c r="FW336" s="16"/>
      <c r="FX336" s="16"/>
      <c r="FY336" s="16"/>
      <c r="FZ336" s="16"/>
      <c r="GA336" s="16"/>
      <c r="GB336" s="16"/>
      <c r="GC336" s="16"/>
      <c r="GD336" s="16"/>
      <c r="GE336" s="16"/>
      <c r="GF336" s="16"/>
      <c r="GG336" s="16"/>
      <c r="GH336" s="16"/>
      <c r="GI336" s="16"/>
      <c r="GJ336" s="16"/>
      <c r="GK336" s="16"/>
      <c r="GL336" s="16"/>
      <c r="GM336" s="16"/>
      <c r="GN336" s="16"/>
      <c r="GO336" s="16"/>
      <c r="GP336" s="16"/>
      <c r="GQ336" s="16"/>
      <c r="GR336" s="16"/>
      <c r="GS336" s="16"/>
      <c r="GT336" s="16"/>
      <c r="GU336" s="16"/>
      <c r="GV336" s="16"/>
      <c r="GW336" s="16"/>
      <c r="GX336" s="16"/>
      <c r="GY336" s="16"/>
      <c r="GZ336" s="16"/>
      <c r="HA336" s="16"/>
      <c r="HB336" s="16"/>
      <c r="HC336" s="16"/>
      <c r="HD336" s="16"/>
      <c r="HE336" s="16"/>
      <c r="HF336" s="16"/>
      <c r="HG336" s="16"/>
      <c r="HH336" s="16"/>
      <c r="HI336" s="16"/>
      <c r="HJ336" s="16"/>
      <c r="HK336" s="16"/>
      <c r="HL336" s="16"/>
      <c r="HM336" s="16"/>
      <c r="HN336" s="16"/>
      <c r="HO336" s="16"/>
      <c r="HP336" s="16"/>
      <c r="HQ336" s="16"/>
      <c r="HR336" s="16"/>
      <c r="HS336" s="16"/>
      <c r="HT336" s="16"/>
      <c r="HU336" s="16"/>
      <c r="HV336" s="16"/>
      <c r="HW336" s="16"/>
      <c r="HX336" s="16"/>
      <c r="HY336" s="16"/>
    </row>
    <row r="337" spans="1:233" s="18" customFormat="1" ht="12.75" x14ac:dyDescent="0.2">
      <c r="A337" s="147"/>
      <c r="B337" s="151"/>
      <c r="C337" s="171"/>
      <c r="D337" s="172"/>
      <c r="E337" s="47"/>
      <c r="F337" s="210"/>
      <c r="G337" s="16"/>
      <c r="H337" s="16"/>
      <c r="I337" s="16"/>
      <c r="J337" s="16"/>
      <c r="K337" s="16"/>
      <c r="L337" s="16"/>
      <c r="M337" s="16"/>
      <c r="N337" s="16"/>
      <c r="O337" s="16"/>
      <c r="P337" s="16"/>
      <c r="Q337" s="16"/>
      <c r="R337" s="16"/>
      <c r="S337" s="16"/>
      <c r="T337" s="16"/>
      <c r="U337" s="16"/>
      <c r="V337" s="16"/>
      <c r="W337" s="16"/>
      <c r="X337" s="16"/>
      <c r="Y337" s="16"/>
      <c r="Z337" s="16"/>
      <c r="AA337" s="16"/>
      <c r="AB337" s="16"/>
      <c r="AC337" s="16"/>
      <c r="AD337" s="16"/>
      <c r="AE337" s="16"/>
      <c r="AF337" s="16"/>
      <c r="AG337" s="16"/>
      <c r="AH337" s="16"/>
      <c r="AI337" s="16"/>
      <c r="AJ337" s="16"/>
      <c r="AK337" s="16"/>
      <c r="AL337" s="16"/>
      <c r="AM337" s="16"/>
      <c r="AN337" s="16"/>
      <c r="AO337" s="16"/>
      <c r="AP337" s="16"/>
      <c r="AQ337" s="16"/>
      <c r="AR337" s="16"/>
      <c r="AS337" s="16"/>
      <c r="AT337" s="16"/>
      <c r="AU337" s="16"/>
      <c r="AV337" s="16"/>
      <c r="AW337" s="16"/>
      <c r="AX337" s="16"/>
      <c r="AY337" s="16"/>
      <c r="AZ337" s="16"/>
      <c r="BA337" s="16"/>
      <c r="BB337" s="16"/>
      <c r="BC337" s="16"/>
      <c r="BD337" s="16"/>
      <c r="BE337" s="16"/>
      <c r="BF337" s="16"/>
      <c r="BG337" s="16"/>
      <c r="BH337" s="16"/>
      <c r="BI337" s="16"/>
      <c r="BJ337" s="16"/>
      <c r="BK337" s="16"/>
      <c r="BL337" s="16"/>
      <c r="BM337" s="16"/>
      <c r="BN337" s="16"/>
      <c r="BO337" s="16"/>
      <c r="BP337" s="16"/>
      <c r="BQ337" s="16"/>
      <c r="BR337" s="16"/>
      <c r="BS337" s="16"/>
      <c r="BT337" s="16"/>
      <c r="BU337" s="16"/>
      <c r="BV337" s="16"/>
      <c r="BW337" s="16"/>
      <c r="BX337" s="16"/>
      <c r="BY337" s="16"/>
      <c r="BZ337" s="16"/>
      <c r="CA337" s="16"/>
      <c r="CB337" s="16"/>
      <c r="CC337" s="16"/>
      <c r="CD337" s="16"/>
      <c r="CE337" s="16"/>
      <c r="CF337" s="16"/>
      <c r="CG337" s="16"/>
      <c r="CH337" s="16"/>
      <c r="CI337" s="16"/>
      <c r="CJ337" s="16"/>
      <c r="CK337" s="16"/>
      <c r="CL337" s="16"/>
      <c r="CM337" s="16"/>
      <c r="CN337" s="16"/>
      <c r="CO337" s="16"/>
      <c r="CP337" s="16"/>
      <c r="CQ337" s="16"/>
      <c r="CR337" s="16"/>
      <c r="CS337" s="16"/>
      <c r="CT337" s="16"/>
      <c r="CU337" s="16"/>
      <c r="CV337" s="16"/>
      <c r="CW337" s="16"/>
      <c r="CX337" s="16"/>
      <c r="CY337" s="16"/>
      <c r="CZ337" s="16"/>
      <c r="DA337" s="16"/>
      <c r="DB337" s="16"/>
      <c r="DC337" s="16"/>
      <c r="DD337" s="16"/>
      <c r="DE337" s="16"/>
      <c r="DF337" s="16"/>
      <c r="DG337" s="16"/>
      <c r="DH337" s="16"/>
      <c r="DI337" s="16"/>
      <c r="DJ337" s="16"/>
      <c r="DK337" s="16"/>
      <c r="DL337" s="16"/>
      <c r="DM337" s="16"/>
      <c r="DN337" s="16"/>
      <c r="DO337" s="16"/>
      <c r="DP337" s="16"/>
      <c r="DQ337" s="16"/>
      <c r="DR337" s="16"/>
      <c r="DS337" s="16"/>
      <c r="DT337" s="16"/>
      <c r="DU337" s="16"/>
      <c r="DV337" s="16"/>
      <c r="DW337" s="16"/>
      <c r="DX337" s="16"/>
      <c r="DY337" s="16"/>
      <c r="DZ337" s="16"/>
      <c r="EA337" s="16"/>
      <c r="EB337" s="16"/>
      <c r="EC337" s="16"/>
      <c r="ED337" s="16"/>
      <c r="EE337" s="16"/>
      <c r="EF337" s="16"/>
      <c r="EG337" s="16"/>
      <c r="EH337" s="16"/>
      <c r="EI337" s="16"/>
      <c r="EJ337" s="16"/>
      <c r="EK337" s="16"/>
      <c r="EL337" s="16"/>
      <c r="EM337" s="16"/>
      <c r="EN337" s="16"/>
      <c r="EO337" s="16"/>
      <c r="EP337" s="16"/>
      <c r="EQ337" s="16"/>
      <c r="ER337" s="16"/>
      <c r="ES337" s="16"/>
      <c r="ET337" s="16"/>
      <c r="EU337" s="16"/>
      <c r="EV337" s="16"/>
      <c r="EW337" s="16"/>
      <c r="EX337" s="16"/>
      <c r="EY337" s="16"/>
      <c r="EZ337" s="16"/>
      <c r="FA337" s="16"/>
      <c r="FB337" s="16"/>
      <c r="FC337" s="16"/>
      <c r="FD337" s="16"/>
      <c r="FE337" s="16"/>
      <c r="FF337" s="16"/>
      <c r="FG337" s="16"/>
      <c r="FH337" s="16"/>
      <c r="FI337" s="16"/>
      <c r="FJ337" s="16"/>
      <c r="FK337" s="16"/>
      <c r="FL337" s="16"/>
      <c r="FM337" s="16"/>
      <c r="FN337" s="16"/>
      <c r="FO337" s="16"/>
      <c r="FP337" s="16"/>
      <c r="FQ337" s="16"/>
      <c r="FR337" s="16"/>
      <c r="FS337" s="16"/>
      <c r="FT337" s="16"/>
      <c r="FU337" s="16"/>
      <c r="FV337" s="16"/>
      <c r="FW337" s="16"/>
      <c r="FX337" s="16"/>
      <c r="FY337" s="16"/>
      <c r="FZ337" s="16"/>
      <c r="GA337" s="16"/>
      <c r="GB337" s="16"/>
      <c r="GC337" s="16"/>
      <c r="GD337" s="16"/>
      <c r="GE337" s="16"/>
      <c r="GF337" s="16"/>
      <c r="GG337" s="16"/>
      <c r="GH337" s="16"/>
      <c r="GI337" s="16"/>
      <c r="GJ337" s="16"/>
      <c r="GK337" s="16"/>
      <c r="GL337" s="16"/>
      <c r="GM337" s="16"/>
      <c r="GN337" s="16"/>
      <c r="GO337" s="16"/>
      <c r="GP337" s="16"/>
      <c r="GQ337" s="16"/>
      <c r="GR337" s="16"/>
      <c r="GS337" s="16"/>
      <c r="GT337" s="16"/>
      <c r="GU337" s="16"/>
      <c r="GV337" s="16"/>
      <c r="GW337" s="16"/>
      <c r="GX337" s="16"/>
      <c r="GY337" s="16"/>
      <c r="GZ337" s="16"/>
      <c r="HA337" s="16"/>
      <c r="HB337" s="16"/>
      <c r="HC337" s="16"/>
      <c r="HD337" s="16"/>
      <c r="HE337" s="16"/>
      <c r="HF337" s="16"/>
      <c r="HG337" s="16"/>
      <c r="HH337" s="16"/>
      <c r="HI337" s="16"/>
      <c r="HJ337" s="16"/>
      <c r="HK337" s="16"/>
      <c r="HL337" s="16"/>
      <c r="HM337" s="16"/>
      <c r="HN337" s="16"/>
      <c r="HO337" s="16"/>
      <c r="HP337" s="16"/>
      <c r="HQ337" s="16"/>
      <c r="HR337" s="16"/>
      <c r="HS337" s="16"/>
      <c r="HT337" s="16"/>
      <c r="HU337" s="16"/>
      <c r="HV337" s="16"/>
      <c r="HW337" s="16"/>
      <c r="HX337" s="16"/>
      <c r="HY337" s="16"/>
    </row>
    <row r="338" spans="1:233" s="18" customFormat="1" ht="76.5" x14ac:dyDescent="0.25">
      <c r="A338" s="147"/>
      <c r="B338" s="151" t="s">
        <v>318</v>
      </c>
      <c r="C338" s="176"/>
      <c r="D338" s="176"/>
      <c r="E338" s="49"/>
      <c r="F338" s="176"/>
      <c r="G338" s="16"/>
      <c r="H338" s="16"/>
      <c r="I338" s="16"/>
      <c r="J338" s="16"/>
      <c r="K338" s="16"/>
      <c r="L338" s="16"/>
      <c r="M338" s="16"/>
      <c r="N338" s="16"/>
      <c r="O338" s="16"/>
      <c r="P338" s="16"/>
      <c r="Q338" s="16"/>
      <c r="R338" s="16"/>
      <c r="S338" s="16"/>
      <c r="T338" s="16"/>
      <c r="U338" s="16"/>
      <c r="V338" s="16"/>
      <c r="W338" s="16"/>
      <c r="X338" s="16"/>
      <c r="Y338" s="16"/>
      <c r="Z338" s="16"/>
      <c r="AA338" s="16"/>
      <c r="AB338" s="16"/>
      <c r="AC338" s="16"/>
      <c r="AD338" s="16"/>
      <c r="AE338" s="16"/>
      <c r="AF338" s="16"/>
      <c r="AG338" s="16"/>
      <c r="AH338" s="16"/>
      <c r="AI338" s="16"/>
      <c r="AJ338" s="16"/>
      <c r="AK338" s="16"/>
      <c r="AL338" s="16"/>
      <c r="AM338" s="16"/>
      <c r="AN338" s="16"/>
      <c r="AO338" s="16"/>
      <c r="AP338" s="16"/>
      <c r="AQ338" s="16"/>
      <c r="AR338" s="16"/>
      <c r="AS338" s="16"/>
      <c r="AT338" s="16"/>
      <c r="AU338" s="16"/>
      <c r="AV338" s="16"/>
      <c r="AW338" s="16"/>
      <c r="AX338" s="16"/>
      <c r="AY338" s="16"/>
      <c r="AZ338" s="16"/>
      <c r="BA338" s="16"/>
      <c r="BB338" s="16"/>
      <c r="BC338" s="16"/>
      <c r="BD338" s="16"/>
      <c r="BE338" s="16"/>
      <c r="BF338" s="16"/>
      <c r="BG338" s="16"/>
      <c r="BH338" s="16"/>
      <c r="BI338" s="16"/>
      <c r="BJ338" s="16"/>
      <c r="BK338" s="16"/>
      <c r="BL338" s="16"/>
      <c r="BM338" s="16"/>
      <c r="BN338" s="16"/>
      <c r="BO338" s="16"/>
      <c r="BP338" s="16"/>
      <c r="BQ338" s="16"/>
      <c r="BR338" s="16"/>
      <c r="BS338" s="16"/>
      <c r="BT338" s="16"/>
      <c r="BU338" s="16"/>
      <c r="BV338" s="16"/>
      <c r="BW338" s="16"/>
      <c r="BX338" s="16"/>
      <c r="BY338" s="16"/>
      <c r="BZ338" s="16"/>
      <c r="CA338" s="16"/>
      <c r="CB338" s="16"/>
      <c r="CC338" s="16"/>
      <c r="CD338" s="16"/>
      <c r="CE338" s="16"/>
      <c r="CF338" s="16"/>
      <c r="CG338" s="16"/>
      <c r="CH338" s="16"/>
      <c r="CI338" s="16"/>
      <c r="CJ338" s="16"/>
      <c r="CK338" s="16"/>
      <c r="CL338" s="16"/>
      <c r="CM338" s="16"/>
      <c r="CN338" s="16"/>
      <c r="CO338" s="16"/>
      <c r="CP338" s="16"/>
      <c r="CQ338" s="16"/>
      <c r="CR338" s="16"/>
      <c r="CS338" s="16"/>
      <c r="CT338" s="16"/>
      <c r="CU338" s="16"/>
      <c r="CV338" s="16"/>
      <c r="CW338" s="16"/>
      <c r="CX338" s="16"/>
      <c r="CY338" s="16"/>
      <c r="CZ338" s="16"/>
      <c r="DA338" s="16"/>
      <c r="DB338" s="16"/>
      <c r="DC338" s="16"/>
      <c r="DD338" s="16"/>
      <c r="DE338" s="16"/>
      <c r="DF338" s="16"/>
      <c r="DG338" s="16"/>
      <c r="DH338" s="16"/>
      <c r="DI338" s="16"/>
      <c r="DJ338" s="16"/>
      <c r="DK338" s="16"/>
      <c r="DL338" s="16"/>
      <c r="DM338" s="16"/>
      <c r="DN338" s="16"/>
      <c r="DO338" s="16"/>
      <c r="DP338" s="16"/>
      <c r="DQ338" s="16"/>
      <c r="DR338" s="16"/>
      <c r="DS338" s="16"/>
      <c r="DT338" s="16"/>
      <c r="DU338" s="16"/>
      <c r="DV338" s="16"/>
      <c r="DW338" s="16"/>
      <c r="DX338" s="16"/>
      <c r="DY338" s="16"/>
      <c r="DZ338" s="16"/>
      <c r="EA338" s="16"/>
      <c r="EB338" s="16"/>
      <c r="EC338" s="16"/>
      <c r="ED338" s="16"/>
      <c r="EE338" s="16"/>
      <c r="EF338" s="16"/>
      <c r="EG338" s="16"/>
      <c r="EH338" s="16"/>
      <c r="EI338" s="16"/>
      <c r="EJ338" s="16"/>
      <c r="EK338" s="16"/>
      <c r="EL338" s="16"/>
      <c r="EM338" s="16"/>
      <c r="EN338" s="16"/>
      <c r="EO338" s="16"/>
      <c r="EP338" s="16"/>
      <c r="EQ338" s="16"/>
      <c r="ER338" s="16"/>
      <c r="ES338" s="16"/>
      <c r="ET338" s="16"/>
      <c r="EU338" s="16"/>
      <c r="EV338" s="16"/>
      <c r="EW338" s="16"/>
      <c r="EX338" s="16"/>
      <c r="EY338" s="16"/>
      <c r="EZ338" s="16"/>
      <c r="FA338" s="16"/>
      <c r="FB338" s="16"/>
      <c r="FC338" s="16"/>
      <c r="FD338" s="16"/>
      <c r="FE338" s="16"/>
      <c r="FF338" s="16"/>
      <c r="FG338" s="16"/>
      <c r="FH338" s="16"/>
      <c r="FI338" s="16"/>
      <c r="FJ338" s="16"/>
      <c r="FK338" s="16"/>
      <c r="FL338" s="16"/>
      <c r="FM338" s="16"/>
      <c r="FN338" s="16"/>
      <c r="FO338" s="16"/>
      <c r="FP338" s="16"/>
      <c r="FQ338" s="16"/>
      <c r="FR338" s="16"/>
      <c r="FS338" s="16"/>
      <c r="FT338" s="16"/>
      <c r="FU338" s="16"/>
      <c r="FV338" s="16"/>
      <c r="FW338" s="16"/>
      <c r="FX338" s="16"/>
      <c r="FY338" s="16"/>
      <c r="FZ338" s="16"/>
      <c r="GA338" s="16"/>
      <c r="GB338" s="16"/>
      <c r="GC338" s="16"/>
      <c r="GD338" s="16"/>
      <c r="GE338" s="16"/>
      <c r="GF338" s="16"/>
      <c r="GG338" s="16"/>
      <c r="GH338" s="16"/>
      <c r="GI338" s="16"/>
      <c r="GJ338" s="16"/>
      <c r="GK338" s="16"/>
      <c r="GL338" s="16"/>
      <c r="GM338" s="16"/>
      <c r="GN338" s="16"/>
      <c r="GO338" s="16"/>
      <c r="GP338" s="16"/>
      <c r="GQ338" s="16"/>
      <c r="GR338" s="16"/>
      <c r="GS338" s="16"/>
      <c r="GT338" s="16"/>
      <c r="GU338" s="16"/>
      <c r="GV338" s="16"/>
      <c r="GW338" s="16"/>
      <c r="GX338" s="16"/>
      <c r="GY338" s="16"/>
      <c r="GZ338" s="16"/>
      <c r="HA338" s="16"/>
      <c r="HB338" s="16"/>
      <c r="HC338" s="16"/>
      <c r="HD338" s="16"/>
      <c r="HE338" s="16"/>
      <c r="HF338" s="16"/>
      <c r="HG338" s="16"/>
      <c r="HH338" s="16"/>
      <c r="HI338" s="16"/>
      <c r="HJ338" s="16"/>
      <c r="HK338" s="16"/>
      <c r="HL338" s="16"/>
      <c r="HM338" s="16"/>
      <c r="HN338" s="16"/>
      <c r="HO338" s="16"/>
      <c r="HP338" s="16"/>
      <c r="HQ338" s="16"/>
      <c r="HR338" s="16"/>
      <c r="HS338" s="16"/>
      <c r="HT338" s="16"/>
      <c r="HU338" s="16"/>
      <c r="HV338" s="16"/>
      <c r="HW338" s="16"/>
      <c r="HX338" s="16"/>
      <c r="HY338" s="16"/>
    </row>
    <row r="339" spans="1:233" s="18" customFormat="1" ht="25.5" x14ac:dyDescent="0.2">
      <c r="A339" s="147" t="s">
        <v>335</v>
      </c>
      <c r="B339" s="151" t="s">
        <v>202</v>
      </c>
      <c r="C339" s="171" t="s">
        <v>52</v>
      </c>
      <c r="D339" s="172">
        <v>2</v>
      </c>
      <c r="E339" s="47"/>
      <c r="F339" s="210">
        <f>+E339*D339</f>
        <v>0</v>
      </c>
      <c r="G339" s="16"/>
      <c r="H339" s="48"/>
      <c r="I339" s="16"/>
      <c r="J339" s="16"/>
      <c r="K339" s="16"/>
      <c r="L339" s="16"/>
      <c r="M339" s="16"/>
      <c r="N339" s="16"/>
      <c r="O339" s="16"/>
      <c r="P339" s="16"/>
      <c r="Q339" s="16"/>
      <c r="R339" s="16"/>
      <c r="S339" s="16"/>
      <c r="T339" s="16"/>
      <c r="U339" s="16"/>
      <c r="V339" s="16"/>
      <c r="W339" s="16"/>
      <c r="X339" s="16"/>
      <c r="Y339" s="16"/>
      <c r="Z339" s="16"/>
      <c r="AA339" s="16"/>
      <c r="AB339" s="16"/>
      <c r="AC339" s="16"/>
      <c r="AD339" s="16"/>
      <c r="AE339" s="16"/>
      <c r="AF339" s="16"/>
      <c r="AG339" s="16"/>
      <c r="AH339" s="16"/>
      <c r="AI339" s="16"/>
      <c r="AJ339" s="16"/>
      <c r="AK339" s="16"/>
      <c r="AL339" s="16"/>
      <c r="AM339" s="16"/>
      <c r="AN339" s="16"/>
      <c r="AO339" s="16"/>
      <c r="AP339" s="16"/>
      <c r="AQ339" s="16"/>
      <c r="AR339" s="16"/>
      <c r="AS339" s="16"/>
      <c r="AT339" s="16"/>
      <c r="AU339" s="16"/>
      <c r="AV339" s="16"/>
      <c r="AW339" s="16"/>
      <c r="AX339" s="16"/>
      <c r="AY339" s="16"/>
      <c r="AZ339" s="16"/>
      <c r="BA339" s="16"/>
      <c r="BB339" s="16"/>
      <c r="BC339" s="16"/>
      <c r="BD339" s="16"/>
      <c r="BE339" s="16"/>
      <c r="BF339" s="16"/>
      <c r="BG339" s="16"/>
      <c r="BH339" s="16"/>
      <c r="BI339" s="16"/>
      <c r="BJ339" s="16"/>
      <c r="BK339" s="16"/>
      <c r="BL339" s="16"/>
      <c r="BM339" s="16"/>
      <c r="BN339" s="16"/>
      <c r="BO339" s="16"/>
      <c r="BP339" s="16"/>
      <c r="BQ339" s="16"/>
      <c r="BR339" s="16"/>
      <c r="BS339" s="16"/>
      <c r="BT339" s="16"/>
      <c r="BU339" s="16"/>
      <c r="BV339" s="16"/>
      <c r="BW339" s="16"/>
      <c r="BX339" s="16"/>
      <c r="BY339" s="16"/>
      <c r="BZ339" s="16"/>
      <c r="CA339" s="16"/>
      <c r="CB339" s="16"/>
      <c r="CC339" s="16"/>
      <c r="CD339" s="16"/>
      <c r="CE339" s="16"/>
      <c r="CF339" s="16"/>
      <c r="CG339" s="16"/>
      <c r="CH339" s="16"/>
      <c r="CI339" s="16"/>
      <c r="CJ339" s="16"/>
      <c r="CK339" s="16"/>
      <c r="CL339" s="16"/>
      <c r="CM339" s="16"/>
      <c r="CN339" s="16"/>
      <c r="CO339" s="16"/>
      <c r="CP339" s="16"/>
      <c r="CQ339" s="16"/>
      <c r="CR339" s="16"/>
      <c r="CS339" s="16"/>
      <c r="CT339" s="16"/>
      <c r="CU339" s="16"/>
      <c r="CV339" s="16"/>
      <c r="CW339" s="16"/>
      <c r="CX339" s="16"/>
      <c r="CY339" s="16"/>
      <c r="CZ339" s="16"/>
      <c r="DA339" s="16"/>
      <c r="DB339" s="16"/>
      <c r="DC339" s="16"/>
      <c r="DD339" s="16"/>
      <c r="DE339" s="16"/>
      <c r="DF339" s="16"/>
      <c r="DG339" s="16"/>
      <c r="DH339" s="16"/>
      <c r="DI339" s="16"/>
      <c r="DJ339" s="16"/>
      <c r="DK339" s="16"/>
      <c r="DL339" s="16"/>
      <c r="DM339" s="16"/>
      <c r="DN339" s="16"/>
      <c r="DO339" s="16"/>
      <c r="DP339" s="16"/>
      <c r="DQ339" s="16"/>
      <c r="DR339" s="16"/>
      <c r="DS339" s="16"/>
      <c r="DT339" s="16"/>
      <c r="DU339" s="16"/>
      <c r="DV339" s="16"/>
      <c r="DW339" s="16"/>
      <c r="DX339" s="16"/>
      <c r="DY339" s="16"/>
      <c r="DZ339" s="16"/>
      <c r="EA339" s="16"/>
      <c r="EB339" s="16"/>
      <c r="EC339" s="16"/>
      <c r="ED339" s="16"/>
      <c r="EE339" s="16"/>
      <c r="EF339" s="16"/>
      <c r="EG339" s="16"/>
      <c r="EH339" s="16"/>
      <c r="EI339" s="16"/>
      <c r="EJ339" s="16"/>
      <c r="EK339" s="16"/>
      <c r="EL339" s="16"/>
      <c r="EM339" s="16"/>
      <c r="EN339" s="16"/>
      <c r="EO339" s="16"/>
      <c r="EP339" s="16"/>
      <c r="EQ339" s="16"/>
      <c r="ER339" s="16"/>
      <c r="ES339" s="16"/>
      <c r="ET339" s="16"/>
      <c r="EU339" s="16"/>
      <c r="EV339" s="16"/>
      <c r="EW339" s="16"/>
      <c r="EX339" s="16"/>
      <c r="EY339" s="16"/>
      <c r="EZ339" s="16"/>
      <c r="FA339" s="16"/>
      <c r="FB339" s="16"/>
      <c r="FC339" s="16"/>
      <c r="FD339" s="16"/>
      <c r="FE339" s="16"/>
      <c r="FF339" s="16"/>
      <c r="FG339" s="16"/>
      <c r="FH339" s="16"/>
      <c r="FI339" s="16"/>
      <c r="FJ339" s="16"/>
      <c r="FK339" s="16"/>
      <c r="FL339" s="16"/>
      <c r="FM339" s="16"/>
      <c r="FN339" s="16"/>
      <c r="FO339" s="16"/>
      <c r="FP339" s="16"/>
      <c r="FQ339" s="16"/>
      <c r="FR339" s="16"/>
      <c r="FS339" s="16"/>
      <c r="FT339" s="16"/>
      <c r="FU339" s="16"/>
      <c r="FV339" s="16"/>
      <c r="FW339" s="16"/>
      <c r="FX339" s="16"/>
      <c r="FY339" s="16"/>
      <c r="FZ339" s="16"/>
      <c r="GA339" s="16"/>
      <c r="GB339" s="16"/>
      <c r="GC339" s="16"/>
      <c r="GD339" s="16"/>
      <c r="GE339" s="16"/>
      <c r="GF339" s="16"/>
      <c r="GG339" s="16"/>
      <c r="GH339" s="16"/>
      <c r="GI339" s="16"/>
      <c r="GJ339" s="16"/>
      <c r="GK339" s="16"/>
      <c r="GL339" s="16"/>
      <c r="GM339" s="16"/>
      <c r="GN339" s="16"/>
      <c r="GO339" s="16"/>
      <c r="GP339" s="16"/>
      <c r="GQ339" s="16"/>
      <c r="GR339" s="16"/>
      <c r="GS339" s="16"/>
      <c r="GT339" s="16"/>
      <c r="GU339" s="16"/>
      <c r="GV339" s="16"/>
      <c r="GW339" s="16"/>
      <c r="GX339" s="16"/>
      <c r="GY339" s="16"/>
      <c r="GZ339" s="16"/>
      <c r="HA339" s="16"/>
      <c r="HB339" s="16"/>
      <c r="HC339" s="16"/>
      <c r="HD339" s="16"/>
      <c r="HE339" s="16"/>
      <c r="HF339" s="16"/>
      <c r="HG339" s="16"/>
      <c r="HH339" s="16"/>
      <c r="HI339" s="16"/>
      <c r="HJ339" s="16"/>
      <c r="HK339" s="16"/>
      <c r="HL339" s="16"/>
      <c r="HM339" s="16"/>
      <c r="HN339" s="16"/>
      <c r="HO339" s="16"/>
      <c r="HP339" s="16"/>
      <c r="HQ339" s="16"/>
      <c r="HR339" s="16"/>
      <c r="HS339" s="16"/>
      <c r="HT339" s="16"/>
      <c r="HU339" s="16"/>
      <c r="HV339" s="16"/>
      <c r="HW339" s="16"/>
      <c r="HX339" s="16"/>
      <c r="HY339" s="16"/>
    </row>
    <row r="340" spans="1:233" s="18" customFormat="1" ht="12.75" x14ac:dyDescent="0.2">
      <c r="A340" s="147"/>
      <c r="B340" s="151"/>
      <c r="C340" s="171"/>
      <c r="D340" s="172"/>
      <c r="E340" s="47"/>
      <c r="F340" s="210"/>
      <c r="G340" s="16"/>
      <c r="H340" s="16"/>
      <c r="I340" s="16"/>
      <c r="J340" s="16"/>
      <c r="K340" s="16"/>
      <c r="L340" s="16"/>
      <c r="M340" s="16"/>
      <c r="N340" s="16"/>
      <c r="O340" s="16"/>
      <c r="P340" s="16"/>
      <c r="Q340" s="16"/>
      <c r="R340" s="16"/>
      <c r="S340" s="16"/>
      <c r="T340" s="16"/>
      <c r="U340" s="16"/>
      <c r="V340" s="16"/>
      <c r="W340" s="16"/>
      <c r="X340" s="16"/>
      <c r="Y340" s="16"/>
      <c r="Z340" s="16"/>
      <c r="AA340" s="16"/>
      <c r="AB340" s="16"/>
      <c r="AC340" s="16"/>
      <c r="AD340" s="16"/>
      <c r="AE340" s="16"/>
      <c r="AF340" s="16"/>
      <c r="AG340" s="16"/>
      <c r="AH340" s="16"/>
      <c r="AI340" s="16"/>
      <c r="AJ340" s="16"/>
      <c r="AK340" s="16"/>
      <c r="AL340" s="16"/>
      <c r="AM340" s="16"/>
      <c r="AN340" s="16"/>
      <c r="AO340" s="16"/>
      <c r="AP340" s="16"/>
      <c r="AQ340" s="16"/>
      <c r="AR340" s="16"/>
      <c r="AS340" s="16"/>
      <c r="AT340" s="16"/>
      <c r="AU340" s="16"/>
      <c r="AV340" s="16"/>
      <c r="AW340" s="16"/>
      <c r="AX340" s="16"/>
      <c r="AY340" s="16"/>
      <c r="AZ340" s="16"/>
      <c r="BA340" s="16"/>
      <c r="BB340" s="16"/>
      <c r="BC340" s="16"/>
      <c r="BD340" s="16"/>
      <c r="BE340" s="16"/>
      <c r="BF340" s="16"/>
      <c r="BG340" s="16"/>
      <c r="BH340" s="16"/>
      <c r="BI340" s="16"/>
      <c r="BJ340" s="16"/>
      <c r="BK340" s="16"/>
      <c r="BL340" s="16"/>
      <c r="BM340" s="16"/>
      <c r="BN340" s="16"/>
      <c r="BO340" s="16"/>
      <c r="BP340" s="16"/>
      <c r="BQ340" s="16"/>
      <c r="BR340" s="16"/>
      <c r="BS340" s="16"/>
      <c r="BT340" s="16"/>
      <c r="BU340" s="16"/>
      <c r="BV340" s="16"/>
      <c r="BW340" s="16"/>
      <c r="BX340" s="16"/>
      <c r="BY340" s="16"/>
      <c r="BZ340" s="16"/>
      <c r="CA340" s="16"/>
      <c r="CB340" s="16"/>
      <c r="CC340" s="16"/>
      <c r="CD340" s="16"/>
      <c r="CE340" s="16"/>
      <c r="CF340" s="16"/>
      <c r="CG340" s="16"/>
      <c r="CH340" s="16"/>
      <c r="CI340" s="16"/>
      <c r="CJ340" s="16"/>
      <c r="CK340" s="16"/>
      <c r="CL340" s="16"/>
      <c r="CM340" s="16"/>
      <c r="CN340" s="16"/>
      <c r="CO340" s="16"/>
      <c r="CP340" s="16"/>
      <c r="CQ340" s="16"/>
      <c r="CR340" s="16"/>
      <c r="CS340" s="16"/>
      <c r="CT340" s="16"/>
      <c r="CU340" s="16"/>
      <c r="CV340" s="16"/>
      <c r="CW340" s="16"/>
      <c r="CX340" s="16"/>
      <c r="CY340" s="16"/>
      <c r="CZ340" s="16"/>
      <c r="DA340" s="16"/>
      <c r="DB340" s="16"/>
      <c r="DC340" s="16"/>
      <c r="DD340" s="16"/>
      <c r="DE340" s="16"/>
      <c r="DF340" s="16"/>
      <c r="DG340" s="16"/>
      <c r="DH340" s="16"/>
      <c r="DI340" s="16"/>
      <c r="DJ340" s="16"/>
      <c r="DK340" s="16"/>
      <c r="DL340" s="16"/>
      <c r="DM340" s="16"/>
      <c r="DN340" s="16"/>
      <c r="DO340" s="16"/>
      <c r="DP340" s="16"/>
      <c r="DQ340" s="16"/>
      <c r="DR340" s="16"/>
      <c r="DS340" s="16"/>
      <c r="DT340" s="16"/>
      <c r="DU340" s="16"/>
      <c r="DV340" s="16"/>
      <c r="DW340" s="16"/>
      <c r="DX340" s="16"/>
      <c r="DY340" s="16"/>
      <c r="DZ340" s="16"/>
      <c r="EA340" s="16"/>
      <c r="EB340" s="16"/>
      <c r="EC340" s="16"/>
      <c r="ED340" s="16"/>
      <c r="EE340" s="16"/>
      <c r="EF340" s="16"/>
      <c r="EG340" s="16"/>
      <c r="EH340" s="16"/>
      <c r="EI340" s="16"/>
      <c r="EJ340" s="16"/>
      <c r="EK340" s="16"/>
      <c r="EL340" s="16"/>
      <c r="EM340" s="16"/>
      <c r="EN340" s="16"/>
      <c r="EO340" s="16"/>
      <c r="EP340" s="16"/>
      <c r="EQ340" s="16"/>
      <c r="ER340" s="16"/>
      <c r="ES340" s="16"/>
      <c r="ET340" s="16"/>
      <c r="EU340" s="16"/>
      <c r="EV340" s="16"/>
      <c r="EW340" s="16"/>
      <c r="EX340" s="16"/>
      <c r="EY340" s="16"/>
      <c r="EZ340" s="16"/>
      <c r="FA340" s="16"/>
      <c r="FB340" s="16"/>
      <c r="FC340" s="16"/>
      <c r="FD340" s="16"/>
      <c r="FE340" s="16"/>
      <c r="FF340" s="16"/>
      <c r="FG340" s="16"/>
      <c r="FH340" s="16"/>
      <c r="FI340" s="16"/>
      <c r="FJ340" s="16"/>
      <c r="FK340" s="16"/>
      <c r="FL340" s="16"/>
      <c r="FM340" s="16"/>
      <c r="FN340" s="16"/>
      <c r="FO340" s="16"/>
      <c r="FP340" s="16"/>
      <c r="FQ340" s="16"/>
      <c r="FR340" s="16"/>
      <c r="FS340" s="16"/>
      <c r="FT340" s="16"/>
      <c r="FU340" s="16"/>
      <c r="FV340" s="16"/>
      <c r="FW340" s="16"/>
      <c r="FX340" s="16"/>
      <c r="FY340" s="16"/>
      <c r="FZ340" s="16"/>
      <c r="GA340" s="16"/>
      <c r="GB340" s="16"/>
      <c r="GC340" s="16"/>
      <c r="GD340" s="16"/>
      <c r="GE340" s="16"/>
      <c r="GF340" s="16"/>
      <c r="GG340" s="16"/>
      <c r="GH340" s="16"/>
      <c r="GI340" s="16"/>
      <c r="GJ340" s="16"/>
      <c r="GK340" s="16"/>
      <c r="GL340" s="16"/>
      <c r="GM340" s="16"/>
      <c r="GN340" s="16"/>
      <c r="GO340" s="16"/>
      <c r="GP340" s="16"/>
      <c r="GQ340" s="16"/>
      <c r="GR340" s="16"/>
      <c r="GS340" s="16"/>
      <c r="GT340" s="16"/>
      <c r="GU340" s="16"/>
      <c r="GV340" s="16"/>
      <c r="GW340" s="16"/>
      <c r="GX340" s="16"/>
      <c r="GY340" s="16"/>
      <c r="GZ340" s="16"/>
      <c r="HA340" s="16"/>
      <c r="HB340" s="16"/>
      <c r="HC340" s="16"/>
      <c r="HD340" s="16"/>
      <c r="HE340" s="16"/>
      <c r="HF340" s="16"/>
      <c r="HG340" s="16"/>
      <c r="HH340" s="16"/>
      <c r="HI340" s="16"/>
      <c r="HJ340" s="16"/>
      <c r="HK340" s="16"/>
      <c r="HL340" s="16"/>
      <c r="HM340" s="16"/>
      <c r="HN340" s="16"/>
      <c r="HO340" s="16"/>
      <c r="HP340" s="16"/>
      <c r="HQ340" s="16"/>
      <c r="HR340" s="16"/>
      <c r="HS340" s="16"/>
      <c r="HT340" s="16"/>
      <c r="HU340" s="16"/>
      <c r="HV340" s="16"/>
      <c r="HW340" s="16"/>
      <c r="HX340" s="16"/>
      <c r="HY340" s="16"/>
    </row>
    <row r="341" spans="1:233" s="18" customFormat="1" ht="63.75" x14ac:dyDescent="0.25">
      <c r="A341" s="147"/>
      <c r="B341" s="151" t="s">
        <v>319</v>
      </c>
      <c r="C341" s="176"/>
      <c r="D341" s="176"/>
      <c r="E341" s="49"/>
      <c r="F341" s="176"/>
      <c r="G341" s="16"/>
      <c r="H341" s="16"/>
      <c r="I341" s="16"/>
      <c r="J341" s="16"/>
      <c r="K341" s="16"/>
      <c r="L341" s="16"/>
      <c r="M341" s="16"/>
      <c r="N341" s="16"/>
      <c r="O341" s="16"/>
      <c r="P341" s="16"/>
      <c r="Q341" s="16"/>
      <c r="R341" s="16"/>
      <c r="S341" s="16"/>
      <c r="T341" s="16"/>
      <c r="U341" s="16"/>
      <c r="V341" s="16"/>
      <c r="W341" s="16"/>
      <c r="X341" s="16"/>
      <c r="Y341" s="16"/>
      <c r="Z341" s="16"/>
      <c r="AA341" s="16"/>
      <c r="AB341" s="16"/>
      <c r="AC341" s="16"/>
      <c r="AD341" s="16"/>
      <c r="AE341" s="16"/>
      <c r="AF341" s="16"/>
      <c r="AG341" s="16"/>
      <c r="AH341" s="16"/>
      <c r="AI341" s="16"/>
      <c r="AJ341" s="16"/>
      <c r="AK341" s="16"/>
      <c r="AL341" s="16"/>
      <c r="AM341" s="16"/>
      <c r="AN341" s="16"/>
      <c r="AO341" s="16"/>
      <c r="AP341" s="16"/>
      <c r="AQ341" s="16"/>
      <c r="AR341" s="16"/>
      <c r="AS341" s="16"/>
      <c r="AT341" s="16"/>
      <c r="AU341" s="16"/>
      <c r="AV341" s="16"/>
      <c r="AW341" s="16"/>
      <c r="AX341" s="16"/>
      <c r="AY341" s="16"/>
      <c r="AZ341" s="16"/>
      <c r="BA341" s="16"/>
      <c r="BB341" s="16"/>
      <c r="BC341" s="16"/>
      <c r="BD341" s="16"/>
      <c r="BE341" s="16"/>
      <c r="BF341" s="16"/>
      <c r="BG341" s="16"/>
      <c r="BH341" s="16"/>
      <c r="BI341" s="16"/>
      <c r="BJ341" s="16"/>
      <c r="BK341" s="16"/>
      <c r="BL341" s="16"/>
      <c r="BM341" s="16"/>
      <c r="BN341" s="16"/>
      <c r="BO341" s="16"/>
      <c r="BP341" s="16"/>
      <c r="BQ341" s="16"/>
      <c r="BR341" s="16"/>
      <c r="BS341" s="16"/>
      <c r="BT341" s="16"/>
      <c r="BU341" s="16"/>
      <c r="BV341" s="16"/>
      <c r="BW341" s="16"/>
      <c r="BX341" s="16"/>
      <c r="BY341" s="16"/>
      <c r="BZ341" s="16"/>
      <c r="CA341" s="16"/>
      <c r="CB341" s="16"/>
      <c r="CC341" s="16"/>
      <c r="CD341" s="16"/>
      <c r="CE341" s="16"/>
      <c r="CF341" s="16"/>
      <c r="CG341" s="16"/>
      <c r="CH341" s="16"/>
      <c r="CI341" s="16"/>
      <c r="CJ341" s="16"/>
      <c r="CK341" s="16"/>
      <c r="CL341" s="16"/>
      <c r="CM341" s="16"/>
      <c r="CN341" s="16"/>
      <c r="CO341" s="16"/>
      <c r="CP341" s="16"/>
      <c r="CQ341" s="16"/>
      <c r="CR341" s="16"/>
      <c r="CS341" s="16"/>
      <c r="CT341" s="16"/>
      <c r="CU341" s="16"/>
      <c r="CV341" s="16"/>
      <c r="CW341" s="16"/>
      <c r="CX341" s="16"/>
      <c r="CY341" s="16"/>
      <c r="CZ341" s="16"/>
      <c r="DA341" s="16"/>
      <c r="DB341" s="16"/>
      <c r="DC341" s="16"/>
      <c r="DD341" s="16"/>
      <c r="DE341" s="16"/>
      <c r="DF341" s="16"/>
      <c r="DG341" s="16"/>
      <c r="DH341" s="16"/>
      <c r="DI341" s="16"/>
      <c r="DJ341" s="16"/>
      <c r="DK341" s="16"/>
      <c r="DL341" s="16"/>
      <c r="DM341" s="16"/>
      <c r="DN341" s="16"/>
      <c r="DO341" s="16"/>
      <c r="DP341" s="16"/>
      <c r="DQ341" s="16"/>
      <c r="DR341" s="16"/>
      <c r="DS341" s="16"/>
      <c r="DT341" s="16"/>
      <c r="DU341" s="16"/>
      <c r="DV341" s="16"/>
      <c r="DW341" s="16"/>
      <c r="DX341" s="16"/>
      <c r="DY341" s="16"/>
      <c r="DZ341" s="16"/>
      <c r="EA341" s="16"/>
      <c r="EB341" s="16"/>
      <c r="EC341" s="16"/>
      <c r="ED341" s="16"/>
      <c r="EE341" s="16"/>
      <c r="EF341" s="16"/>
      <c r="EG341" s="16"/>
      <c r="EH341" s="16"/>
      <c r="EI341" s="16"/>
      <c r="EJ341" s="16"/>
      <c r="EK341" s="16"/>
      <c r="EL341" s="16"/>
      <c r="EM341" s="16"/>
      <c r="EN341" s="16"/>
      <c r="EO341" s="16"/>
      <c r="EP341" s="16"/>
      <c r="EQ341" s="16"/>
      <c r="ER341" s="16"/>
      <c r="ES341" s="16"/>
      <c r="ET341" s="16"/>
      <c r="EU341" s="16"/>
      <c r="EV341" s="16"/>
      <c r="EW341" s="16"/>
      <c r="EX341" s="16"/>
      <c r="EY341" s="16"/>
      <c r="EZ341" s="16"/>
      <c r="FA341" s="16"/>
      <c r="FB341" s="16"/>
      <c r="FC341" s="16"/>
      <c r="FD341" s="16"/>
      <c r="FE341" s="16"/>
      <c r="FF341" s="16"/>
      <c r="FG341" s="16"/>
      <c r="FH341" s="16"/>
      <c r="FI341" s="16"/>
      <c r="FJ341" s="16"/>
      <c r="FK341" s="16"/>
      <c r="FL341" s="16"/>
      <c r="FM341" s="16"/>
      <c r="FN341" s="16"/>
      <c r="FO341" s="16"/>
      <c r="FP341" s="16"/>
      <c r="FQ341" s="16"/>
      <c r="FR341" s="16"/>
      <c r="FS341" s="16"/>
      <c r="FT341" s="16"/>
      <c r="FU341" s="16"/>
      <c r="FV341" s="16"/>
      <c r="FW341" s="16"/>
      <c r="FX341" s="16"/>
      <c r="FY341" s="16"/>
      <c r="FZ341" s="16"/>
      <c r="GA341" s="16"/>
      <c r="GB341" s="16"/>
      <c r="GC341" s="16"/>
      <c r="GD341" s="16"/>
      <c r="GE341" s="16"/>
      <c r="GF341" s="16"/>
      <c r="GG341" s="16"/>
      <c r="GH341" s="16"/>
      <c r="GI341" s="16"/>
      <c r="GJ341" s="16"/>
      <c r="GK341" s="16"/>
      <c r="GL341" s="16"/>
      <c r="GM341" s="16"/>
      <c r="GN341" s="16"/>
      <c r="GO341" s="16"/>
      <c r="GP341" s="16"/>
      <c r="GQ341" s="16"/>
      <c r="GR341" s="16"/>
      <c r="GS341" s="16"/>
      <c r="GT341" s="16"/>
      <c r="GU341" s="16"/>
      <c r="GV341" s="16"/>
      <c r="GW341" s="16"/>
      <c r="GX341" s="16"/>
      <c r="GY341" s="16"/>
      <c r="GZ341" s="16"/>
      <c r="HA341" s="16"/>
      <c r="HB341" s="16"/>
      <c r="HC341" s="16"/>
      <c r="HD341" s="16"/>
      <c r="HE341" s="16"/>
      <c r="HF341" s="16"/>
      <c r="HG341" s="16"/>
      <c r="HH341" s="16"/>
      <c r="HI341" s="16"/>
      <c r="HJ341" s="16"/>
      <c r="HK341" s="16"/>
      <c r="HL341" s="16"/>
      <c r="HM341" s="16"/>
      <c r="HN341" s="16"/>
      <c r="HO341" s="16"/>
      <c r="HP341" s="16"/>
      <c r="HQ341" s="16"/>
      <c r="HR341" s="16"/>
      <c r="HS341" s="16"/>
      <c r="HT341" s="16"/>
      <c r="HU341" s="16"/>
      <c r="HV341" s="16"/>
      <c r="HW341" s="16"/>
      <c r="HX341" s="16"/>
      <c r="HY341" s="16"/>
    </row>
    <row r="342" spans="1:233" s="18" customFormat="1" ht="25.5" x14ac:dyDescent="0.2">
      <c r="A342" s="147" t="s">
        <v>311</v>
      </c>
      <c r="B342" s="151" t="s">
        <v>202</v>
      </c>
      <c r="C342" s="171" t="s">
        <v>52</v>
      </c>
      <c r="D342" s="172">
        <v>2</v>
      </c>
      <c r="E342" s="47"/>
      <c r="F342" s="210">
        <f>+E342*D342</f>
        <v>0</v>
      </c>
      <c r="G342" s="16"/>
      <c r="H342" s="48"/>
      <c r="I342" s="16"/>
      <c r="J342" s="16"/>
      <c r="K342" s="16"/>
      <c r="L342" s="16"/>
      <c r="M342" s="16"/>
      <c r="N342" s="16"/>
      <c r="O342" s="16"/>
      <c r="P342" s="16"/>
      <c r="Q342" s="16"/>
      <c r="R342" s="16"/>
      <c r="S342" s="16"/>
      <c r="T342" s="16"/>
      <c r="U342" s="16"/>
      <c r="V342" s="16"/>
      <c r="W342" s="16"/>
      <c r="X342" s="16"/>
      <c r="Y342" s="16"/>
      <c r="Z342" s="16"/>
      <c r="AA342" s="16"/>
      <c r="AB342" s="16"/>
      <c r="AC342" s="16"/>
      <c r="AD342" s="16"/>
      <c r="AE342" s="16"/>
      <c r="AF342" s="16"/>
      <c r="AG342" s="16"/>
      <c r="AH342" s="16"/>
      <c r="AI342" s="16"/>
      <c r="AJ342" s="16"/>
      <c r="AK342" s="16"/>
      <c r="AL342" s="16"/>
      <c r="AM342" s="16"/>
      <c r="AN342" s="16"/>
      <c r="AO342" s="16"/>
      <c r="AP342" s="16"/>
      <c r="AQ342" s="16"/>
      <c r="AR342" s="16"/>
      <c r="AS342" s="16"/>
      <c r="AT342" s="16"/>
      <c r="AU342" s="16"/>
      <c r="AV342" s="16"/>
      <c r="AW342" s="16"/>
      <c r="AX342" s="16"/>
      <c r="AY342" s="16"/>
      <c r="AZ342" s="16"/>
      <c r="BA342" s="16"/>
      <c r="BB342" s="16"/>
      <c r="BC342" s="16"/>
      <c r="BD342" s="16"/>
      <c r="BE342" s="16"/>
      <c r="BF342" s="16"/>
      <c r="BG342" s="16"/>
      <c r="BH342" s="16"/>
      <c r="BI342" s="16"/>
      <c r="BJ342" s="16"/>
      <c r="BK342" s="16"/>
      <c r="BL342" s="16"/>
      <c r="BM342" s="16"/>
      <c r="BN342" s="16"/>
      <c r="BO342" s="16"/>
      <c r="BP342" s="16"/>
      <c r="BQ342" s="16"/>
      <c r="BR342" s="16"/>
      <c r="BS342" s="16"/>
      <c r="BT342" s="16"/>
      <c r="BU342" s="16"/>
      <c r="BV342" s="16"/>
      <c r="BW342" s="16"/>
      <c r="BX342" s="16"/>
      <c r="BY342" s="16"/>
      <c r="BZ342" s="16"/>
      <c r="CA342" s="16"/>
      <c r="CB342" s="16"/>
      <c r="CC342" s="16"/>
      <c r="CD342" s="16"/>
      <c r="CE342" s="16"/>
      <c r="CF342" s="16"/>
      <c r="CG342" s="16"/>
      <c r="CH342" s="16"/>
      <c r="CI342" s="16"/>
      <c r="CJ342" s="16"/>
      <c r="CK342" s="16"/>
      <c r="CL342" s="16"/>
      <c r="CM342" s="16"/>
      <c r="CN342" s="16"/>
      <c r="CO342" s="16"/>
      <c r="CP342" s="16"/>
      <c r="CQ342" s="16"/>
      <c r="CR342" s="16"/>
      <c r="CS342" s="16"/>
      <c r="CT342" s="16"/>
      <c r="CU342" s="16"/>
      <c r="CV342" s="16"/>
      <c r="CW342" s="16"/>
      <c r="CX342" s="16"/>
      <c r="CY342" s="16"/>
      <c r="CZ342" s="16"/>
      <c r="DA342" s="16"/>
      <c r="DB342" s="16"/>
      <c r="DC342" s="16"/>
      <c r="DD342" s="16"/>
      <c r="DE342" s="16"/>
      <c r="DF342" s="16"/>
      <c r="DG342" s="16"/>
      <c r="DH342" s="16"/>
      <c r="DI342" s="16"/>
      <c r="DJ342" s="16"/>
      <c r="DK342" s="16"/>
      <c r="DL342" s="16"/>
      <c r="DM342" s="16"/>
      <c r="DN342" s="16"/>
      <c r="DO342" s="16"/>
      <c r="DP342" s="16"/>
      <c r="DQ342" s="16"/>
      <c r="DR342" s="16"/>
      <c r="DS342" s="16"/>
      <c r="DT342" s="16"/>
      <c r="DU342" s="16"/>
      <c r="DV342" s="16"/>
      <c r="DW342" s="16"/>
      <c r="DX342" s="16"/>
      <c r="DY342" s="16"/>
      <c r="DZ342" s="16"/>
      <c r="EA342" s="16"/>
      <c r="EB342" s="16"/>
      <c r="EC342" s="16"/>
      <c r="ED342" s="16"/>
      <c r="EE342" s="16"/>
      <c r="EF342" s="16"/>
      <c r="EG342" s="16"/>
      <c r="EH342" s="16"/>
      <c r="EI342" s="16"/>
      <c r="EJ342" s="16"/>
      <c r="EK342" s="16"/>
      <c r="EL342" s="16"/>
      <c r="EM342" s="16"/>
      <c r="EN342" s="16"/>
      <c r="EO342" s="16"/>
      <c r="EP342" s="16"/>
      <c r="EQ342" s="16"/>
      <c r="ER342" s="16"/>
      <c r="ES342" s="16"/>
      <c r="ET342" s="16"/>
      <c r="EU342" s="16"/>
      <c r="EV342" s="16"/>
      <c r="EW342" s="16"/>
      <c r="EX342" s="16"/>
      <c r="EY342" s="16"/>
      <c r="EZ342" s="16"/>
      <c r="FA342" s="16"/>
      <c r="FB342" s="16"/>
      <c r="FC342" s="16"/>
      <c r="FD342" s="16"/>
      <c r="FE342" s="16"/>
      <c r="FF342" s="16"/>
      <c r="FG342" s="16"/>
      <c r="FH342" s="16"/>
      <c r="FI342" s="16"/>
      <c r="FJ342" s="16"/>
      <c r="FK342" s="16"/>
      <c r="FL342" s="16"/>
      <c r="FM342" s="16"/>
      <c r="FN342" s="16"/>
      <c r="FO342" s="16"/>
      <c r="FP342" s="16"/>
      <c r="FQ342" s="16"/>
      <c r="FR342" s="16"/>
      <c r="FS342" s="16"/>
      <c r="FT342" s="16"/>
      <c r="FU342" s="16"/>
      <c r="FV342" s="16"/>
      <c r="FW342" s="16"/>
      <c r="FX342" s="16"/>
      <c r="FY342" s="16"/>
      <c r="FZ342" s="16"/>
      <c r="GA342" s="16"/>
      <c r="GB342" s="16"/>
      <c r="GC342" s="16"/>
      <c r="GD342" s="16"/>
      <c r="GE342" s="16"/>
      <c r="GF342" s="16"/>
      <c r="GG342" s="16"/>
      <c r="GH342" s="16"/>
      <c r="GI342" s="16"/>
      <c r="GJ342" s="16"/>
      <c r="GK342" s="16"/>
      <c r="GL342" s="16"/>
      <c r="GM342" s="16"/>
      <c r="GN342" s="16"/>
      <c r="GO342" s="16"/>
      <c r="GP342" s="16"/>
      <c r="GQ342" s="16"/>
      <c r="GR342" s="16"/>
      <c r="GS342" s="16"/>
      <c r="GT342" s="16"/>
      <c r="GU342" s="16"/>
      <c r="GV342" s="16"/>
      <c r="GW342" s="16"/>
      <c r="GX342" s="16"/>
      <c r="GY342" s="16"/>
      <c r="GZ342" s="16"/>
      <c r="HA342" s="16"/>
      <c r="HB342" s="16"/>
      <c r="HC342" s="16"/>
      <c r="HD342" s="16"/>
      <c r="HE342" s="16"/>
      <c r="HF342" s="16"/>
      <c r="HG342" s="16"/>
      <c r="HH342" s="16"/>
      <c r="HI342" s="16"/>
      <c r="HJ342" s="16"/>
      <c r="HK342" s="16"/>
      <c r="HL342" s="16"/>
      <c r="HM342" s="16"/>
      <c r="HN342" s="16"/>
      <c r="HO342" s="16"/>
      <c r="HP342" s="16"/>
      <c r="HQ342" s="16"/>
      <c r="HR342" s="16"/>
      <c r="HS342" s="16"/>
      <c r="HT342" s="16"/>
      <c r="HU342" s="16"/>
      <c r="HV342" s="16"/>
      <c r="HW342" s="16"/>
      <c r="HX342" s="16"/>
      <c r="HY342" s="16"/>
    </row>
    <row r="343" spans="1:233" s="18" customFormat="1" ht="12.75" x14ac:dyDescent="0.2">
      <c r="A343" s="147"/>
      <c r="B343" s="151"/>
      <c r="C343" s="171"/>
      <c r="D343" s="172"/>
      <c r="E343" s="47"/>
      <c r="F343" s="210"/>
      <c r="G343" s="16"/>
      <c r="H343" s="16"/>
      <c r="I343" s="16"/>
      <c r="J343" s="16"/>
      <c r="K343" s="16"/>
      <c r="L343" s="16"/>
      <c r="M343" s="16"/>
      <c r="N343" s="16"/>
      <c r="O343" s="16"/>
      <c r="P343" s="16"/>
      <c r="Q343" s="16"/>
      <c r="R343" s="16"/>
      <c r="S343" s="16"/>
      <c r="T343" s="16"/>
      <c r="U343" s="16"/>
      <c r="V343" s="16"/>
      <c r="W343" s="16"/>
      <c r="X343" s="16"/>
      <c r="Y343" s="16"/>
      <c r="Z343" s="16"/>
      <c r="AA343" s="16"/>
      <c r="AB343" s="16"/>
      <c r="AC343" s="16"/>
      <c r="AD343" s="16"/>
      <c r="AE343" s="16"/>
      <c r="AF343" s="16"/>
      <c r="AG343" s="16"/>
      <c r="AH343" s="16"/>
      <c r="AI343" s="16"/>
      <c r="AJ343" s="16"/>
      <c r="AK343" s="16"/>
      <c r="AL343" s="16"/>
      <c r="AM343" s="16"/>
      <c r="AN343" s="16"/>
      <c r="AO343" s="16"/>
      <c r="AP343" s="16"/>
      <c r="AQ343" s="16"/>
      <c r="AR343" s="16"/>
      <c r="AS343" s="16"/>
      <c r="AT343" s="16"/>
      <c r="AU343" s="16"/>
      <c r="AV343" s="16"/>
      <c r="AW343" s="16"/>
      <c r="AX343" s="16"/>
      <c r="AY343" s="16"/>
      <c r="AZ343" s="16"/>
      <c r="BA343" s="16"/>
      <c r="BB343" s="16"/>
      <c r="BC343" s="16"/>
      <c r="BD343" s="16"/>
      <c r="BE343" s="16"/>
      <c r="BF343" s="16"/>
      <c r="BG343" s="16"/>
      <c r="BH343" s="16"/>
      <c r="BI343" s="16"/>
      <c r="BJ343" s="16"/>
      <c r="BK343" s="16"/>
      <c r="BL343" s="16"/>
      <c r="BM343" s="16"/>
      <c r="BN343" s="16"/>
      <c r="BO343" s="16"/>
      <c r="BP343" s="16"/>
      <c r="BQ343" s="16"/>
      <c r="BR343" s="16"/>
      <c r="BS343" s="16"/>
      <c r="BT343" s="16"/>
      <c r="BU343" s="16"/>
      <c r="BV343" s="16"/>
      <c r="BW343" s="16"/>
      <c r="BX343" s="16"/>
      <c r="BY343" s="16"/>
      <c r="BZ343" s="16"/>
      <c r="CA343" s="16"/>
      <c r="CB343" s="16"/>
      <c r="CC343" s="16"/>
      <c r="CD343" s="16"/>
      <c r="CE343" s="16"/>
      <c r="CF343" s="16"/>
      <c r="CG343" s="16"/>
      <c r="CH343" s="16"/>
      <c r="CI343" s="16"/>
      <c r="CJ343" s="16"/>
      <c r="CK343" s="16"/>
      <c r="CL343" s="16"/>
      <c r="CM343" s="16"/>
      <c r="CN343" s="16"/>
      <c r="CO343" s="16"/>
      <c r="CP343" s="16"/>
      <c r="CQ343" s="16"/>
      <c r="CR343" s="16"/>
      <c r="CS343" s="16"/>
      <c r="CT343" s="16"/>
      <c r="CU343" s="16"/>
      <c r="CV343" s="16"/>
      <c r="CW343" s="16"/>
      <c r="CX343" s="16"/>
      <c r="CY343" s="16"/>
      <c r="CZ343" s="16"/>
      <c r="DA343" s="16"/>
      <c r="DB343" s="16"/>
      <c r="DC343" s="16"/>
      <c r="DD343" s="16"/>
      <c r="DE343" s="16"/>
      <c r="DF343" s="16"/>
      <c r="DG343" s="16"/>
      <c r="DH343" s="16"/>
      <c r="DI343" s="16"/>
      <c r="DJ343" s="16"/>
      <c r="DK343" s="16"/>
      <c r="DL343" s="16"/>
      <c r="DM343" s="16"/>
      <c r="DN343" s="16"/>
      <c r="DO343" s="16"/>
      <c r="DP343" s="16"/>
      <c r="DQ343" s="16"/>
      <c r="DR343" s="16"/>
      <c r="DS343" s="16"/>
      <c r="DT343" s="16"/>
      <c r="DU343" s="16"/>
      <c r="DV343" s="16"/>
      <c r="DW343" s="16"/>
      <c r="DX343" s="16"/>
      <c r="DY343" s="16"/>
      <c r="DZ343" s="16"/>
      <c r="EA343" s="16"/>
      <c r="EB343" s="16"/>
      <c r="EC343" s="16"/>
      <c r="ED343" s="16"/>
      <c r="EE343" s="16"/>
      <c r="EF343" s="16"/>
      <c r="EG343" s="16"/>
      <c r="EH343" s="16"/>
      <c r="EI343" s="16"/>
      <c r="EJ343" s="16"/>
      <c r="EK343" s="16"/>
      <c r="EL343" s="16"/>
      <c r="EM343" s="16"/>
      <c r="EN343" s="16"/>
      <c r="EO343" s="16"/>
      <c r="EP343" s="16"/>
      <c r="EQ343" s="16"/>
      <c r="ER343" s="16"/>
      <c r="ES343" s="16"/>
      <c r="ET343" s="16"/>
      <c r="EU343" s="16"/>
      <c r="EV343" s="16"/>
      <c r="EW343" s="16"/>
      <c r="EX343" s="16"/>
      <c r="EY343" s="16"/>
      <c r="EZ343" s="16"/>
      <c r="FA343" s="16"/>
      <c r="FB343" s="16"/>
      <c r="FC343" s="16"/>
      <c r="FD343" s="16"/>
      <c r="FE343" s="16"/>
      <c r="FF343" s="16"/>
      <c r="FG343" s="16"/>
      <c r="FH343" s="16"/>
      <c r="FI343" s="16"/>
      <c r="FJ343" s="16"/>
      <c r="FK343" s="16"/>
      <c r="FL343" s="16"/>
      <c r="FM343" s="16"/>
      <c r="FN343" s="16"/>
      <c r="FO343" s="16"/>
      <c r="FP343" s="16"/>
      <c r="FQ343" s="16"/>
      <c r="FR343" s="16"/>
      <c r="FS343" s="16"/>
      <c r="FT343" s="16"/>
      <c r="FU343" s="16"/>
      <c r="FV343" s="16"/>
      <c r="FW343" s="16"/>
      <c r="FX343" s="16"/>
      <c r="FY343" s="16"/>
      <c r="FZ343" s="16"/>
      <c r="GA343" s="16"/>
      <c r="GB343" s="16"/>
      <c r="GC343" s="16"/>
      <c r="GD343" s="16"/>
      <c r="GE343" s="16"/>
      <c r="GF343" s="16"/>
      <c r="GG343" s="16"/>
      <c r="GH343" s="16"/>
      <c r="GI343" s="16"/>
      <c r="GJ343" s="16"/>
      <c r="GK343" s="16"/>
      <c r="GL343" s="16"/>
      <c r="GM343" s="16"/>
      <c r="GN343" s="16"/>
      <c r="GO343" s="16"/>
      <c r="GP343" s="16"/>
      <c r="GQ343" s="16"/>
      <c r="GR343" s="16"/>
      <c r="GS343" s="16"/>
      <c r="GT343" s="16"/>
      <c r="GU343" s="16"/>
      <c r="GV343" s="16"/>
      <c r="GW343" s="16"/>
      <c r="GX343" s="16"/>
      <c r="GY343" s="16"/>
      <c r="GZ343" s="16"/>
      <c r="HA343" s="16"/>
      <c r="HB343" s="16"/>
      <c r="HC343" s="16"/>
      <c r="HD343" s="16"/>
      <c r="HE343" s="16"/>
      <c r="HF343" s="16"/>
      <c r="HG343" s="16"/>
      <c r="HH343" s="16"/>
      <c r="HI343" s="16"/>
      <c r="HJ343" s="16"/>
      <c r="HK343" s="16"/>
      <c r="HL343" s="16"/>
      <c r="HM343" s="16"/>
      <c r="HN343" s="16"/>
      <c r="HO343" s="16"/>
      <c r="HP343" s="16"/>
      <c r="HQ343" s="16"/>
      <c r="HR343" s="16"/>
      <c r="HS343" s="16"/>
      <c r="HT343" s="16"/>
      <c r="HU343" s="16"/>
      <c r="HV343" s="16"/>
      <c r="HW343" s="16"/>
      <c r="HX343" s="16"/>
      <c r="HY343" s="16"/>
    </row>
    <row r="344" spans="1:233" s="18" customFormat="1" ht="76.5" x14ac:dyDescent="0.25">
      <c r="A344" s="147"/>
      <c r="B344" s="151" t="s">
        <v>320</v>
      </c>
      <c r="C344" s="176"/>
      <c r="D344" s="176"/>
      <c r="E344" s="49"/>
      <c r="F344" s="176"/>
      <c r="G344" s="16"/>
      <c r="H344" s="16"/>
      <c r="I344" s="16"/>
      <c r="J344" s="16"/>
      <c r="K344" s="16"/>
      <c r="L344" s="16"/>
      <c r="M344" s="16"/>
      <c r="N344" s="16"/>
      <c r="O344" s="16"/>
      <c r="P344" s="16"/>
      <c r="Q344" s="16"/>
      <c r="R344" s="16"/>
      <c r="S344" s="16"/>
      <c r="T344" s="16"/>
      <c r="U344" s="16"/>
      <c r="V344" s="16"/>
      <c r="W344" s="16"/>
      <c r="X344" s="16"/>
      <c r="Y344" s="16"/>
      <c r="Z344" s="16"/>
      <c r="AA344" s="16"/>
      <c r="AB344" s="16"/>
      <c r="AC344" s="16"/>
      <c r="AD344" s="16"/>
      <c r="AE344" s="16"/>
      <c r="AF344" s="16"/>
      <c r="AG344" s="16"/>
      <c r="AH344" s="16"/>
      <c r="AI344" s="16"/>
      <c r="AJ344" s="16"/>
      <c r="AK344" s="16"/>
      <c r="AL344" s="16"/>
      <c r="AM344" s="16"/>
      <c r="AN344" s="16"/>
      <c r="AO344" s="16"/>
      <c r="AP344" s="16"/>
      <c r="AQ344" s="16"/>
      <c r="AR344" s="16"/>
      <c r="AS344" s="16"/>
      <c r="AT344" s="16"/>
      <c r="AU344" s="16"/>
      <c r="AV344" s="16"/>
      <c r="AW344" s="16"/>
      <c r="AX344" s="16"/>
      <c r="AY344" s="16"/>
      <c r="AZ344" s="16"/>
      <c r="BA344" s="16"/>
      <c r="BB344" s="16"/>
      <c r="BC344" s="16"/>
      <c r="BD344" s="16"/>
      <c r="BE344" s="16"/>
      <c r="BF344" s="16"/>
      <c r="BG344" s="16"/>
      <c r="BH344" s="16"/>
      <c r="BI344" s="16"/>
      <c r="BJ344" s="16"/>
      <c r="BK344" s="16"/>
      <c r="BL344" s="16"/>
      <c r="BM344" s="16"/>
      <c r="BN344" s="16"/>
      <c r="BO344" s="16"/>
      <c r="BP344" s="16"/>
      <c r="BQ344" s="16"/>
      <c r="BR344" s="16"/>
      <c r="BS344" s="16"/>
      <c r="BT344" s="16"/>
      <c r="BU344" s="16"/>
      <c r="BV344" s="16"/>
      <c r="BW344" s="16"/>
      <c r="BX344" s="16"/>
      <c r="BY344" s="16"/>
      <c r="BZ344" s="16"/>
      <c r="CA344" s="16"/>
      <c r="CB344" s="16"/>
      <c r="CC344" s="16"/>
      <c r="CD344" s="16"/>
      <c r="CE344" s="16"/>
      <c r="CF344" s="16"/>
      <c r="CG344" s="16"/>
      <c r="CH344" s="16"/>
      <c r="CI344" s="16"/>
      <c r="CJ344" s="16"/>
      <c r="CK344" s="16"/>
      <c r="CL344" s="16"/>
      <c r="CM344" s="16"/>
      <c r="CN344" s="16"/>
      <c r="CO344" s="16"/>
      <c r="CP344" s="16"/>
      <c r="CQ344" s="16"/>
      <c r="CR344" s="16"/>
      <c r="CS344" s="16"/>
      <c r="CT344" s="16"/>
      <c r="CU344" s="16"/>
      <c r="CV344" s="16"/>
      <c r="CW344" s="16"/>
      <c r="CX344" s="16"/>
      <c r="CY344" s="16"/>
      <c r="CZ344" s="16"/>
      <c r="DA344" s="16"/>
      <c r="DB344" s="16"/>
      <c r="DC344" s="16"/>
      <c r="DD344" s="16"/>
      <c r="DE344" s="16"/>
      <c r="DF344" s="16"/>
      <c r="DG344" s="16"/>
      <c r="DH344" s="16"/>
      <c r="DI344" s="16"/>
      <c r="DJ344" s="16"/>
      <c r="DK344" s="16"/>
      <c r="DL344" s="16"/>
      <c r="DM344" s="16"/>
      <c r="DN344" s="16"/>
      <c r="DO344" s="16"/>
      <c r="DP344" s="16"/>
      <c r="DQ344" s="16"/>
      <c r="DR344" s="16"/>
      <c r="DS344" s="16"/>
      <c r="DT344" s="16"/>
      <c r="DU344" s="16"/>
      <c r="DV344" s="16"/>
      <c r="DW344" s="16"/>
      <c r="DX344" s="16"/>
      <c r="DY344" s="16"/>
      <c r="DZ344" s="16"/>
      <c r="EA344" s="16"/>
      <c r="EB344" s="16"/>
      <c r="EC344" s="16"/>
      <c r="ED344" s="16"/>
      <c r="EE344" s="16"/>
      <c r="EF344" s="16"/>
      <c r="EG344" s="16"/>
      <c r="EH344" s="16"/>
      <c r="EI344" s="16"/>
      <c r="EJ344" s="16"/>
      <c r="EK344" s="16"/>
      <c r="EL344" s="16"/>
      <c r="EM344" s="16"/>
      <c r="EN344" s="16"/>
      <c r="EO344" s="16"/>
      <c r="EP344" s="16"/>
      <c r="EQ344" s="16"/>
      <c r="ER344" s="16"/>
      <c r="ES344" s="16"/>
      <c r="ET344" s="16"/>
      <c r="EU344" s="16"/>
      <c r="EV344" s="16"/>
      <c r="EW344" s="16"/>
      <c r="EX344" s="16"/>
      <c r="EY344" s="16"/>
      <c r="EZ344" s="16"/>
      <c r="FA344" s="16"/>
      <c r="FB344" s="16"/>
      <c r="FC344" s="16"/>
      <c r="FD344" s="16"/>
      <c r="FE344" s="16"/>
      <c r="FF344" s="16"/>
      <c r="FG344" s="16"/>
      <c r="FH344" s="16"/>
      <c r="FI344" s="16"/>
      <c r="FJ344" s="16"/>
      <c r="FK344" s="16"/>
      <c r="FL344" s="16"/>
      <c r="FM344" s="16"/>
      <c r="FN344" s="16"/>
      <c r="FO344" s="16"/>
      <c r="FP344" s="16"/>
      <c r="FQ344" s="16"/>
      <c r="FR344" s="16"/>
      <c r="FS344" s="16"/>
      <c r="FT344" s="16"/>
      <c r="FU344" s="16"/>
      <c r="FV344" s="16"/>
      <c r="FW344" s="16"/>
      <c r="FX344" s="16"/>
      <c r="FY344" s="16"/>
      <c r="FZ344" s="16"/>
      <c r="GA344" s="16"/>
      <c r="GB344" s="16"/>
      <c r="GC344" s="16"/>
      <c r="GD344" s="16"/>
      <c r="GE344" s="16"/>
      <c r="GF344" s="16"/>
      <c r="GG344" s="16"/>
      <c r="GH344" s="16"/>
      <c r="GI344" s="16"/>
      <c r="GJ344" s="16"/>
      <c r="GK344" s="16"/>
      <c r="GL344" s="16"/>
      <c r="GM344" s="16"/>
      <c r="GN344" s="16"/>
      <c r="GO344" s="16"/>
      <c r="GP344" s="16"/>
      <c r="GQ344" s="16"/>
      <c r="GR344" s="16"/>
      <c r="GS344" s="16"/>
      <c r="GT344" s="16"/>
      <c r="GU344" s="16"/>
      <c r="GV344" s="16"/>
      <c r="GW344" s="16"/>
      <c r="GX344" s="16"/>
      <c r="GY344" s="16"/>
      <c r="GZ344" s="16"/>
      <c r="HA344" s="16"/>
      <c r="HB344" s="16"/>
      <c r="HC344" s="16"/>
      <c r="HD344" s="16"/>
      <c r="HE344" s="16"/>
      <c r="HF344" s="16"/>
      <c r="HG344" s="16"/>
      <c r="HH344" s="16"/>
      <c r="HI344" s="16"/>
      <c r="HJ344" s="16"/>
      <c r="HK344" s="16"/>
      <c r="HL344" s="16"/>
      <c r="HM344" s="16"/>
      <c r="HN344" s="16"/>
      <c r="HO344" s="16"/>
      <c r="HP344" s="16"/>
      <c r="HQ344" s="16"/>
      <c r="HR344" s="16"/>
      <c r="HS344" s="16"/>
      <c r="HT344" s="16"/>
      <c r="HU344" s="16"/>
      <c r="HV344" s="16"/>
      <c r="HW344" s="16"/>
      <c r="HX344" s="16"/>
      <c r="HY344" s="16"/>
    </row>
    <row r="345" spans="1:233" s="18" customFormat="1" ht="25.5" x14ac:dyDescent="0.2">
      <c r="A345" s="147" t="s">
        <v>336</v>
      </c>
      <c r="B345" s="151" t="s">
        <v>202</v>
      </c>
      <c r="C345" s="171" t="s">
        <v>52</v>
      </c>
      <c r="D345" s="172">
        <v>1</v>
      </c>
      <c r="E345" s="47"/>
      <c r="F345" s="210">
        <f>+E345*D345</f>
        <v>0</v>
      </c>
      <c r="G345" s="16"/>
      <c r="H345" s="48"/>
      <c r="I345" s="16"/>
      <c r="J345" s="16"/>
      <c r="K345" s="16"/>
      <c r="L345" s="16"/>
      <c r="M345" s="16"/>
      <c r="N345" s="16"/>
      <c r="O345" s="16"/>
      <c r="P345" s="16"/>
      <c r="Q345" s="16"/>
      <c r="R345" s="16"/>
      <c r="S345" s="16"/>
      <c r="T345" s="16"/>
      <c r="U345" s="16"/>
      <c r="V345" s="16"/>
      <c r="W345" s="16"/>
      <c r="X345" s="16"/>
      <c r="Y345" s="16"/>
      <c r="Z345" s="16"/>
      <c r="AA345" s="16"/>
      <c r="AB345" s="16"/>
      <c r="AC345" s="16"/>
      <c r="AD345" s="16"/>
      <c r="AE345" s="16"/>
      <c r="AF345" s="16"/>
      <c r="AG345" s="16"/>
      <c r="AH345" s="16"/>
      <c r="AI345" s="16"/>
      <c r="AJ345" s="16"/>
      <c r="AK345" s="16"/>
      <c r="AL345" s="16"/>
      <c r="AM345" s="16"/>
      <c r="AN345" s="16"/>
      <c r="AO345" s="16"/>
      <c r="AP345" s="16"/>
      <c r="AQ345" s="16"/>
      <c r="AR345" s="16"/>
      <c r="AS345" s="16"/>
      <c r="AT345" s="16"/>
      <c r="AU345" s="16"/>
      <c r="AV345" s="16"/>
      <c r="AW345" s="16"/>
      <c r="AX345" s="16"/>
      <c r="AY345" s="16"/>
      <c r="AZ345" s="16"/>
      <c r="BA345" s="16"/>
      <c r="BB345" s="16"/>
      <c r="BC345" s="16"/>
      <c r="BD345" s="16"/>
      <c r="BE345" s="16"/>
      <c r="BF345" s="16"/>
      <c r="BG345" s="16"/>
      <c r="BH345" s="16"/>
      <c r="BI345" s="16"/>
      <c r="BJ345" s="16"/>
      <c r="BK345" s="16"/>
      <c r="BL345" s="16"/>
      <c r="BM345" s="16"/>
      <c r="BN345" s="16"/>
      <c r="BO345" s="16"/>
      <c r="BP345" s="16"/>
      <c r="BQ345" s="16"/>
      <c r="BR345" s="16"/>
      <c r="BS345" s="16"/>
      <c r="BT345" s="16"/>
      <c r="BU345" s="16"/>
      <c r="BV345" s="16"/>
      <c r="BW345" s="16"/>
      <c r="BX345" s="16"/>
      <c r="BY345" s="16"/>
      <c r="BZ345" s="16"/>
      <c r="CA345" s="16"/>
      <c r="CB345" s="16"/>
      <c r="CC345" s="16"/>
      <c r="CD345" s="16"/>
      <c r="CE345" s="16"/>
      <c r="CF345" s="16"/>
      <c r="CG345" s="16"/>
      <c r="CH345" s="16"/>
      <c r="CI345" s="16"/>
      <c r="CJ345" s="16"/>
      <c r="CK345" s="16"/>
      <c r="CL345" s="16"/>
      <c r="CM345" s="16"/>
      <c r="CN345" s="16"/>
      <c r="CO345" s="16"/>
      <c r="CP345" s="16"/>
      <c r="CQ345" s="16"/>
      <c r="CR345" s="16"/>
      <c r="CS345" s="16"/>
      <c r="CT345" s="16"/>
      <c r="CU345" s="16"/>
      <c r="CV345" s="16"/>
      <c r="CW345" s="16"/>
      <c r="CX345" s="16"/>
      <c r="CY345" s="16"/>
      <c r="CZ345" s="16"/>
      <c r="DA345" s="16"/>
      <c r="DB345" s="16"/>
      <c r="DC345" s="16"/>
      <c r="DD345" s="16"/>
      <c r="DE345" s="16"/>
      <c r="DF345" s="16"/>
      <c r="DG345" s="16"/>
      <c r="DH345" s="16"/>
      <c r="DI345" s="16"/>
      <c r="DJ345" s="16"/>
      <c r="DK345" s="16"/>
      <c r="DL345" s="16"/>
      <c r="DM345" s="16"/>
      <c r="DN345" s="16"/>
      <c r="DO345" s="16"/>
      <c r="DP345" s="16"/>
      <c r="DQ345" s="16"/>
      <c r="DR345" s="16"/>
      <c r="DS345" s="16"/>
      <c r="DT345" s="16"/>
      <c r="DU345" s="16"/>
      <c r="DV345" s="16"/>
      <c r="DW345" s="16"/>
      <c r="DX345" s="16"/>
      <c r="DY345" s="16"/>
      <c r="DZ345" s="16"/>
      <c r="EA345" s="16"/>
      <c r="EB345" s="16"/>
      <c r="EC345" s="16"/>
      <c r="ED345" s="16"/>
      <c r="EE345" s="16"/>
      <c r="EF345" s="16"/>
      <c r="EG345" s="16"/>
      <c r="EH345" s="16"/>
      <c r="EI345" s="16"/>
      <c r="EJ345" s="16"/>
      <c r="EK345" s="16"/>
      <c r="EL345" s="16"/>
      <c r="EM345" s="16"/>
      <c r="EN345" s="16"/>
      <c r="EO345" s="16"/>
      <c r="EP345" s="16"/>
      <c r="EQ345" s="16"/>
      <c r="ER345" s="16"/>
      <c r="ES345" s="16"/>
      <c r="ET345" s="16"/>
      <c r="EU345" s="16"/>
      <c r="EV345" s="16"/>
      <c r="EW345" s="16"/>
      <c r="EX345" s="16"/>
      <c r="EY345" s="16"/>
      <c r="EZ345" s="16"/>
      <c r="FA345" s="16"/>
      <c r="FB345" s="16"/>
      <c r="FC345" s="16"/>
      <c r="FD345" s="16"/>
      <c r="FE345" s="16"/>
      <c r="FF345" s="16"/>
      <c r="FG345" s="16"/>
      <c r="FH345" s="16"/>
      <c r="FI345" s="16"/>
      <c r="FJ345" s="16"/>
      <c r="FK345" s="16"/>
      <c r="FL345" s="16"/>
      <c r="FM345" s="16"/>
      <c r="FN345" s="16"/>
      <c r="FO345" s="16"/>
      <c r="FP345" s="16"/>
      <c r="FQ345" s="16"/>
      <c r="FR345" s="16"/>
      <c r="FS345" s="16"/>
      <c r="FT345" s="16"/>
      <c r="FU345" s="16"/>
      <c r="FV345" s="16"/>
      <c r="FW345" s="16"/>
      <c r="FX345" s="16"/>
      <c r="FY345" s="16"/>
      <c r="FZ345" s="16"/>
      <c r="GA345" s="16"/>
      <c r="GB345" s="16"/>
      <c r="GC345" s="16"/>
      <c r="GD345" s="16"/>
      <c r="GE345" s="16"/>
      <c r="GF345" s="16"/>
      <c r="GG345" s="16"/>
      <c r="GH345" s="16"/>
      <c r="GI345" s="16"/>
      <c r="GJ345" s="16"/>
      <c r="GK345" s="16"/>
      <c r="GL345" s="16"/>
      <c r="GM345" s="16"/>
      <c r="GN345" s="16"/>
      <c r="GO345" s="16"/>
      <c r="GP345" s="16"/>
      <c r="GQ345" s="16"/>
      <c r="GR345" s="16"/>
      <c r="GS345" s="16"/>
      <c r="GT345" s="16"/>
      <c r="GU345" s="16"/>
      <c r="GV345" s="16"/>
      <c r="GW345" s="16"/>
      <c r="GX345" s="16"/>
      <c r="GY345" s="16"/>
      <c r="GZ345" s="16"/>
      <c r="HA345" s="16"/>
      <c r="HB345" s="16"/>
      <c r="HC345" s="16"/>
      <c r="HD345" s="16"/>
      <c r="HE345" s="16"/>
      <c r="HF345" s="16"/>
      <c r="HG345" s="16"/>
      <c r="HH345" s="16"/>
      <c r="HI345" s="16"/>
      <c r="HJ345" s="16"/>
      <c r="HK345" s="16"/>
      <c r="HL345" s="16"/>
      <c r="HM345" s="16"/>
      <c r="HN345" s="16"/>
      <c r="HO345" s="16"/>
      <c r="HP345" s="16"/>
      <c r="HQ345" s="16"/>
      <c r="HR345" s="16"/>
      <c r="HS345" s="16"/>
      <c r="HT345" s="16"/>
      <c r="HU345" s="16"/>
      <c r="HV345" s="16"/>
      <c r="HW345" s="16"/>
      <c r="HX345" s="16"/>
      <c r="HY345" s="16"/>
    </row>
    <row r="346" spans="1:233" s="18" customFormat="1" ht="12.75" x14ac:dyDescent="0.2">
      <c r="A346" s="147"/>
      <c r="B346" s="151"/>
      <c r="C346" s="171"/>
      <c r="D346" s="172"/>
      <c r="E346" s="47"/>
      <c r="F346" s="210"/>
      <c r="G346" s="16"/>
      <c r="I346" s="16"/>
      <c r="J346" s="16"/>
      <c r="K346" s="16"/>
      <c r="L346" s="16"/>
      <c r="M346" s="16"/>
      <c r="N346" s="16"/>
      <c r="O346" s="16"/>
      <c r="P346" s="16"/>
      <c r="Q346" s="16"/>
      <c r="R346" s="16"/>
      <c r="S346" s="16"/>
      <c r="T346" s="16"/>
      <c r="U346" s="16"/>
      <c r="V346" s="16"/>
      <c r="W346" s="16"/>
      <c r="X346" s="16"/>
      <c r="Y346" s="16"/>
      <c r="Z346" s="16"/>
      <c r="AA346" s="16"/>
      <c r="AB346" s="16"/>
      <c r="AC346" s="16"/>
      <c r="AD346" s="16"/>
      <c r="AE346" s="16"/>
      <c r="AF346" s="16"/>
      <c r="AG346" s="16"/>
      <c r="AH346" s="16"/>
      <c r="AI346" s="16"/>
      <c r="AJ346" s="16"/>
      <c r="AK346" s="16"/>
      <c r="AL346" s="16"/>
      <c r="AM346" s="16"/>
      <c r="AN346" s="16"/>
      <c r="AO346" s="16"/>
      <c r="AP346" s="16"/>
      <c r="AQ346" s="16"/>
      <c r="AR346" s="16"/>
      <c r="AS346" s="16"/>
      <c r="AT346" s="16"/>
      <c r="AU346" s="16"/>
      <c r="AV346" s="16"/>
      <c r="AW346" s="16"/>
      <c r="AX346" s="16"/>
      <c r="AY346" s="16"/>
      <c r="AZ346" s="16"/>
      <c r="BA346" s="16"/>
      <c r="BB346" s="16"/>
      <c r="BC346" s="16"/>
      <c r="BD346" s="16"/>
      <c r="BE346" s="16"/>
      <c r="BF346" s="16"/>
      <c r="BG346" s="16"/>
      <c r="BH346" s="16"/>
      <c r="BI346" s="16"/>
      <c r="BJ346" s="16"/>
      <c r="BK346" s="16"/>
      <c r="BL346" s="16"/>
      <c r="BM346" s="16"/>
      <c r="BN346" s="16"/>
      <c r="BO346" s="16"/>
      <c r="BP346" s="16"/>
      <c r="BQ346" s="16"/>
      <c r="BR346" s="16"/>
      <c r="BS346" s="16"/>
      <c r="BT346" s="16"/>
      <c r="BU346" s="16"/>
      <c r="BV346" s="16"/>
      <c r="BW346" s="16"/>
      <c r="BX346" s="16"/>
      <c r="BY346" s="16"/>
      <c r="BZ346" s="16"/>
      <c r="CA346" s="16"/>
      <c r="CB346" s="16"/>
      <c r="CC346" s="16"/>
      <c r="CD346" s="16"/>
      <c r="CE346" s="16"/>
      <c r="CF346" s="16"/>
      <c r="CG346" s="16"/>
      <c r="CH346" s="16"/>
      <c r="CI346" s="16"/>
      <c r="CJ346" s="16"/>
      <c r="CK346" s="16"/>
      <c r="CL346" s="16"/>
      <c r="CM346" s="16"/>
      <c r="CN346" s="16"/>
      <c r="CO346" s="16"/>
      <c r="CP346" s="16"/>
      <c r="CQ346" s="16"/>
      <c r="CR346" s="16"/>
      <c r="CS346" s="16"/>
      <c r="CT346" s="16"/>
      <c r="CU346" s="16"/>
      <c r="CV346" s="16"/>
      <c r="CW346" s="16"/>
      <c r="CX346" s="16"/>
      <c r="CY346" s="16"/>
      <c r="CZ346" s="16"/>
      <c r="DA346" s="16"/>
      <c r="DB346" s="16"/>
      <c r="DC346" s="16"/>
      <c r="DD346" s="16"/>
      <c r="DE346" s="16"/>
      <c r="DF346" s="16"/>
      <c r="DG346" s="16"/>
      <c r="DH346" s="16"/>
      <c r="DI346" s="16"/>
      <c r="DJ346" s="16"/>
      <c r="DK346" s="16"/>
      <c r="DL346" s="16"/>
      <c r="DM346" s="16"/>
      <c r="DN346" s="16"/>
      <c r="DO346" s="16"/>
      <c r="DP346" s="16"/>
      <c r="DQ346" s="16"/>
      <c r="DR346" s="16"/>
      <c r="DS346" s="16"/>
      <c r="DT346" s="16"/>
      <c r="DU346" s="16"/>
      <c r="DV346" s="16"/>
      <c r="DW346" s="16"/>
      <c r="DX346" s="16"/>
      <c r="DY346" s="16"/>
      <c r="DZ346" s="16"/>
      <c r="EA346" s="16"/>
      <c r="EB346" s="16"/>
      <c r="EC346" s="16"/>
      <c r="ED346" s="16"/>
      <c r="EE346" s="16"/>
      <c r="EF346" s="16"/>
      <c r="EG346" s="16"/>
      <c r="EH346" s="16"/>
      <c r="EI346" s="16"/>
      <c r="EJ346" s="16"/>
      <c r="EK346" s="16"/>
      <c r="EL346" s="16"/>
      <c r="EM346" s="16"/>
      <c r="EN346" s="16"/>
      <c r="EO346" s="16"/>
      <c r="EP346" s="16"/>
      <c r="EQ346" s="16"/>
      <c r="ER346" s="16"/>
      <c r="ES346" s="16"/>
      <c r="ET346" s="16"/>
      <c r="EU346" s="16"/>
      <c r="EV346" s="16"/>
      <c r="EW346" s="16"/>
      <c r="EX346" s="16"/>
      <c r="EY346" s="16"/>
      <c r="EZ346" s="16"/>
      <c r="FA346" s="16"/>
      <c r="FB346" s="16"/>
      <c r="FC346" s="16"/>
      <c r="FD346" s="16"/>
      <c r="FE346" s="16"/>
      <c r="FF346" s="16"/>
      <c r="FG346" s="16"/>
      <c r="FH346" s="16"/>
      <c r="FI346" s="16"/>
      <c r="FJ346" s="16"/>
      <c r="FK346" s="16"/>
      <c r="FL346" s="16"/>
      <c r="FM346" s="16"/>
      <c r="FN346" s="16"/>
      <c r="FO346" s="16"/>
      <c r="FP346" s="16"/>
      <c r="FQ346" s="16"/>
      <c r="FR346" s="16"/>
      <c r="FS346" s="16"/>
      <c r="FT346" s="16"/>
      <c r="FU346" s="16"/>
      <c r="FV346" s="16"/>
      <c r="FW346" s="16"/>
      <c r="FX346" s="16"/>
      <c r="FY346" s="16"/>
      <c r="FZ346" s="16"/>
      <c r="GA346" s="16"/>
      <c r="GB346" s="16"/>
      <c r="GC346" s="16"/>
      <c r="GD346" s="16"/>
      <c r="GE346" s="16"/>
      <c r="GF346" s="16"/>
      <c r="GG346" s="16"/>
      <c r="GH346" s="16"/>
      <c r="GI346" s="16"/>
      <c r="GJ346" s="16"/>
      <c r="GK346" s="16"/>
      <c r="GL346" s="16"/>
      <c r="GM346" s="16"/>
      <c r="GN346" s="16"/>
      <c r="GO346" s="16"/>
      <c r="GP346" s="16"/>
      <c r="GQ346" s="16"/>
      <c r="GR346" s="16"/>
      <c r="GS346" s="16"/>
      <c r="GT346" s="16"/>
      <c r="GU346" s="16"/>
      <c r="GV346" s="16"/>
      <c r="GW346" s="16"/>
      <c r="GX346" s="16"/>
      <c r="GY346" s="16"/>
      <c r="GZ346" s="16"/>
      <c r="HA346" s="16"/>
      <c r="HB346" s="16"/>
      <c r="HC346" s="16"/>
      <c r="HD346" s="16"/>
      <c r="HE346" s="16"/>
      <c r="HF346" s="16"/>
      <c r="HG346" s="16"/>
      <c r="HH346" s="16"/>
      <c r="HI346" s="16"/>
      <c r="HJ346" s="16"/>
      <c r="HK346" s="16"/>
      <c r="HL346" s="16"/>
      <c r="HM346" s="16"/>
      <c r="HN346" s="16"/>
      <c r="HO346" s="16"/>
      <c r="HP346" s="16"/>
      <c r="HQ346" s="16"/>
      <c r="HR346" s="16"/>
      <c r="HS346" s="16"/>
      <c r="HT346" s="16"/>
      <c r="HU346" s="16"/>
      <c r="HV346" s="16"/>
      <c r="HW346" s="16"/>
      <c r="HX346" s="16"/>
      <c r="HY346" s="16"/>
    </row>
    <row r="347" spans="1:233" s="18" customFormat="1" ht="89.25" x14ac:dyDescent="0.25">
      <c r="A347" s="147"/>
      <c r="B347" s="151" t="s">
        <v>322</v>
      </c>
      <c r="C347" s="176"/>
      <c r="D347" s="176"/>
      <c r="E347" s="49"/>
      <c r="F347" s="176"/>
      <c r="G347" s="16"/>
      <c r="I347" s="16"/>
      <c r="J347" s="16"/>
      <c r="K347" s="16"/>
      <c r="L347" s="16"/>
      <c r="M347" s="16"/>
      <c r="N347" s="16"/>
      <c r="O347" s="16"/>
      <c r="P347" s="16"/>
      <c r="Q347" s="16"/>
      <c r="R347" s="16"/>
      <c r="S347" s="16"/>
      <c r="T347" s="16"/>
      <c r="U347" s="16"/>
      <c r="V347" s="16"/>
      <c r="W347" s="16"/>
      <c r="X347" s="16"/>
      <c r="Y347" s="16"/>
      <c r="Z347" s="16"/>
      <c r="AA347" s="16"/>
      <c r="AB347" s="16"/>
      <c r="AC347" s="16"/>
      <c r="AD347" s="16"/>
      <c r="AE347" s="16"/>
      <c r="AF347" s="16"/>
      <c r="AG347" s="16"/>
      <c r="AH347" s="16"/>
      <c r="AI347" s="16"/>
      <c r="AJ347" s="16"/>
      <c r="AK347" s="16"/>
      <c r="AL347" s="16"/>
      <c r="AM347" s="16"/>
      <c r="AN347" s="16"/>
      <c r="AO347" s="16"/>
      <c r="AP347" s="16"/>
      <c r="AQ347" s="16"/>
      <c r="AR347" s="16"/>
      <c r="AS347" s="16"/>
      <c r="AT347" s="16"/>
      <c r="AU347" s="16"/>
      <c r="AV347" s="16"/>
      <c r="AW347" s="16"/>
      <c r="AX347" s="16"/>
      <c r="AY347" s="16"/>
      <c r="AZ347" s="16"/>
      <c r="BA347" s="16"/>
      <c r="BB347" s="16"/>
      <c r="BC347" s="16"/>
      <c r="BD347" s="16"/>
      <c r="BE347" s="16"/>
      <c r="BF347" s="16"/>
      <c r="BG347" s="16"/>
      <c r="BH347" s="16"/>
      <c r="BI347" s="16"/>
      <c r="BJ347" s="16"/>
      <c r="BK347" s="16"/>
      <c r="BL347" s="16"/>
      <c r="BM347" s="16"/>
      <c r="BN347" s="16"/>
      <c r="BO347" s="16"/>
      <c r="BP347" s="16"/>
      <c r="BQ347" s="16"/>
      <c r="BR347" s="16"/>
      <c r="BS347" s="16"/>
      <c r="BT347" s="16"/>
      <c r="BU347" s="16"/>
      <c r="BV347" s="16"/>
      <c r="BW347" s="16"/>
      <c r="BX347" s="16"/>
      <c r="BY347" s="16"/>
      <c r="BZ347" s="16"/>
      <c r="CA347" s="16"/>
      <c r="CB347" s="16"/>
      <c r="CC347" s="16"/>
      <c r="CD347" s="16"/>
      <c r="CE347" s="16"/>
      <c r="CF347" s="16"/>
      <c r="CG347" s="16"/>
      <c r="CH347" s="16"/>
      <c r="CI347" s="16"/>
      <c r="CJ347" s="16"/>
      <c r="CK347" s="16"/>
      <c r="CL347" s="16"/>
      <c r="CM347" s="16"/>
      <c r="CN347" s="16"/>
      <c r="CO347" s="16"/>
      <c r="CP347" s="16"/>
      <c r="CQ347" s="16"/>
      <c r="CR347" s="16"/>
      <c r="CS347" s="16"/>
      <c r="CT347" s="16"/>
      <c r="CU347" s="16"/>
      <c r="CV347" s="16"/>
      <c r="CW347" s="16"/>
      <c r="CX347" s="16"/>
      <c r="CY347" s="16"/>
      <c r="CZ347" s="16"/>
      <c r="DA347" s="16"/>
      <c r="DB347" s="16"/>
      <c r="DC347" s="16"/>
      <c r="DD347" s="16"/>
      <c r="DE347" s="16"/>
      <c r="DF347" s="16"/>
      <c r="DG347" s="16"/>
      <c r="DH347" s="16"/>
      <c r="DI347" s="16"/>
      <c r="DJ347" s="16"/>
      <c r="DK347" s="16"/>
      <c r="DL347" s="16"/>
      <c r="DM347" s="16"/>
      <c r="DN347" s="16"/>
      <c r="DO347" s="16"/>
      <c r="DP347" s="16"/>
      <c r="DQ347" s="16"/>
      <c r="DR347" s="16"/>
      <c r="DS347" s="16"/>
      <c r="DT347" s="16"/>
      <c r="DU347" s="16"/>
      <c r="DV347" s="16"/>
      <c r="DW347" s="16"/>
      <c r="DX347" s="16"/>
      <c r="DY347" s="16"/>
      <c r="DZ347" s="16"/>
      <c r="EA347" s="16"/>
      <c r="EB347" s="16"/>
      <c r="EC347" s="16"/>
      <c r="ED347" s="16"/>
      <c r="EE347" s="16"/>
      <c r="EF347" s="16"/>
      <c r="EG347" s="16"/>
      <c r="EH347" s="16"/>
      <c r="EI347" s="16"/>
      <c r="EJ347" s="16"/>
      <c r="EK347" s="16"/>
      <c r="EL347" s="16"/>
      <c r="EM347" s="16"/>
      <c r="EN347" s="16"/>
      <c r="EO347" s="16"/>
      <c r="EP347" s="16"/>
      <c r="EQ347" s="16"/>
      <c r="ER347" s="16"/>
      <c r="ES347" s="16"/>
      <c r="ET347" s="16"/>
      <c r="EU347" s="16"/>
      <c r="EV347" s="16"/>
      <c r="EW347" s="16"/>
      <c r="EX347" s="16"/>
      <c r="EY347" s="16"/>
      <c r="EZ347" s="16"/>
      <c r="FA347" s="16"/>
      <c r="FB347" s="16"/>
      <c r="FC347" s="16"/>
      <c r="FD347" s="16"/>
      <c r="FE347" s="16"/>
      <c r="FF347" s="16"/>
      <c r="FG347" s="16"/>
      <c r="FH347" s="16"/>
      <c r="FI347" s="16"/>
      <c r="FJ347" s="16"/>
      <c r="FK347" s="16"/>
      <c r="FL347" s="16"/>
      <c r="FM347" s="16"/>
      <c r="FN347" s="16"/>
      <c r="FO347" s="16"/>
      <c r="FP347" s="16"/>
      <c r="FQ347" s="16"/>
      <c r="FR347" s="16"/>
      <c r="FS347" s="16"/>
      <c r="FT347" s="16"/>
      <c r="FU347" s="16"/>
      <c r="FV347" s="16"/>
      <c r="FW347" s="16"/>
      <c r="FX347" s="16"/>
      <c r="FY347" s="16"/>
      <c r="FZ347" s="16"/>
      <c r="GA347" s="16"/>
      <c r="GB347" s="16"/>
      <c r="GC347" s="16"/>
      <c r="GD347" s="16"/>
      <c r="GE347" s="16"/>
      <c r="GF347" s="16"/>
      <c r="GG347" s="16"/>
      <c r="GH347" s="16"/>
      <c r="GI347" s="16"/>
      <c r="GJ347" s="16"/>
      <c r="GK347" s="16"/>
      <c r="GL347" s="16"/>
      <c r="GM347" s="16"/>
      <c r="GN347" s="16"/>
      <c r="GO347" s="16"/>
      <c r="GP347" s="16"/>
      <c r="GQ347" s="16"/>
      <c r="GR347" s="16"/>
      <c r="GS347" s="16"/>
      <c r="GT347" s="16"/>
      <c r="GU347" s="16"/>
      <c r="GV347" s="16"/>
      <c r="GW347" s="16"/>
      <c r="GX347" s="16"/>
      <c r="GY347" s="16"/>
      <c r="GZ347" s="16"/>
      <c r="HA347" s="16"/>
      <c r="HB347" s="16"/>
      <c r="HC347" s="16"/>
      <c r="HD347" s="16"/>
      <c r="HE347" s="16"/>
      <c r="HF347" s="16"/>
      <c r="HG347" s="16"/>
      <c r="HH347" s="16"/>
      <c r="HI347" s="16"/>
      <c r="HJ347" s="16"/>
      <c r="HK347" s="16"/>
      <c r="HL347" s="16"/>
      <c r="HM347" s="16"/>
      <c r="HN347" s="16"/>
      <c r="HO347" s="16"/>
      <c r="HP347" s="16"/>
      <c r="HQ347" s="16"/>
      <c r="HR347" s="16"/>
      <c r="HS347" s="16"/>
      <c r="HT347" s="16"/>
      <c r="HU347" s="16"/>
      <c r="HV347" s="16"/>
      <c r="HW347" s="16"/>
      <c r="HX347" s="16"/>
      <c r="HY347" s="16"/>
    </row>
    <row r="348" spans="1:233" s="18" customFormat="1" ht="25.5" x14ac:dyDescent="0.2">
      <c r="A348" s="147" t="s">
        <v>337</v>
      </c>
      <c r="B348" s="151" t="s">
        <v>159</v>
      </c>
      <c r="C348" s="171" t="s">
        <v>52</v>
      </c>
      <c r="D348" s="172">
        <v>3</v>
      </c>
      <c r="E348" s="47"/>
      <c r="F348" s="210">
        <f>+E348*D348</f>
        <v>0</v>
      </c>
      <c r="G348" s="16"/>
      <c r="H348" s="48"/>
      <c r="I348" s="16"/>
      <c r="J348" s="16"/>
      <c r="K348" s="16"/>
      <c r="L348" s="16"/>
      <c r="M348" s="16"/>
      <c r="N348" s="16"/>
      <c r="O348" s="16"/>
      <c r="P348" s="16"/>
      <c r="Q348" s="16"/>
      <c r="R348" s="16"/>
      <c r="S348" s="16"/>
      <c r="T348" s="16"/>
      <c r="U348" s="16"/>
      <c r="V348" s="16"/>
      <c r="W348" s="16"/>
      <c r="X348" s="16"/>
      <c r="Y348" s="16"/>
      <c r="Z348" s="16"/>
      <c r="AA348" s="16"/>
      <c r="AB348" s="16"/>
      <c r="AC348" s="16"/>
      <c r="AD348" s="16"/>
      <c r="AE348" s="16"/>
      <c r="AF348" s="16"/>
      <c r="AG348" s="16"/>
      <c r="AH348" s="16"/>
      <c r="AI348" s="16"/>
      <c r="AJ348" s="16"/>
      <c r="AK348" s="16"/>
      <c r="AL348" s="16"/>
      <c r="AM348" s="16"/>
      <c r="AN348" s="16"/>
      <c r="AO348" s="16"/>
      <c r="AP348" s="16"/>
      <c r="AQ348" s="16"/>
      <c r="AR348" s="16"/>
      <c r="AS348" s="16"/>
      <c r="AT348" s="16"/>
      <c r="AU348" s="16"/>
      <c r="AV348" s="16"/>
      <c r="AW348" s="16"/>
      <c r="AX348" s="16"/>
      <c r="AY348" s="16"/>
      <c r="AZ348" s="16"/>
      <c r="BA348" s="16"/>
      <c r="BB348" s="16"/>
      <c r="BC348" s="16"/>
      <c r="BD348" s="16"/>
      <c r="BE348" s="16"/>
      <c r="BF348" s="16"/>
      <c r="BG348" s="16"/>
      <c r="BH348" s="16"/>
      <c r="BI348" s="16"/>
      <c r="BJ348" s="16"/>
      <c r="BK348" s="16"/>
      <c r="BL348" s="16"/>
      <c r="BM348" s="16"/>
      <c r="BN348" s="16"/>
      <c r="BO348" s="16"/>
      <c r="BP348" s="16"/>
      <c r="BQ348" s="16"/>
      <c r="BR348" s="16"/>
      <c r="BS348" s="16"/>
      <c r="BT348" s="16"/>
      <c r="BU348" s="16"/>
      <c r="BV348" s="16"/>
      <c r="BW348" s="16"/>
      <c r="BX348" s="16"/>
      <c r="BY348" s="16"/>
      <c r="BZ348" s="16"/>
      <c r="CA348" s="16"/>
      <c r="CB348" s="16"/>
      <c r="CC348" s="16"/>
      <c r="CD348" s="16"/>
      <c r="CE348" s="16"/>
      <c r="CF348" s="16"/>
      <c r="CG348" s="16"/>
      <c r="CH348" s="16"/>
      <c r="CI348" s="16"/>
      <c r="CJ348" s="16"/>
      <c r="CK348" s="16"/>
      <c r="CL348" s="16"/>
      <c r="CM348" s="16"/>
      <c r="CN348" s="16"/>
      <c r="CO348" s="16"/>
      <c r="CP348" s="16"/>
      <c r="CQ348" s="16"/>
      <c r="CR348" s="16"/>
      <c r="CS348" s="16"/>
      <c r="CT348" s="16"/>
      <c r="CU348" s="16"/>
      <c r="CV348" s="16"/>
      <c r="CW348" s="16"/>
      <c r="CX348" s="16"/>
      <c r="CY348" s="16"/>
      <c r="CZ348" s="16"/>
      <c r="DA348" s="16"/>
      <c r="DB348" s="16"/>
      <c r="DC348" s="16"/>
      <c r="DD348" s="16"/>
      <c r="DE348" s="16"/>
      <c r="DF348" s="16"/>
      <c r="DG348" s="16"/>
      <c r="DH348" s="16"/>
      <c r="DI348" s="16"/>
      <c r="DJ348" s="16"/>
      <c r="DK348" s="16"/>
      <c r="DL348" s="16"/>
      <c r="DM348" s="16"/>
      <c r="DN348" s="16"/>
      <c r="DO348" s="16"/>
      <c r="DP348" s="16"/>
      <c r="DQ348" s="16"/>
      <c r="DR348" s="16"/>
      <c r="DS348" s="16"/>
      <c r="DT348" s="16"/>
      <c r="DU348" s="16"/>
      <c r="DV348" s="16"/>
      <c r="DW348" s="16"/>
      <c r="DX348" s="16"/>
      <c r="DY348" s="16"/>
      <c r="DZ348" s="16"/>
      <c r="EA348" s="16"/>
      <c r="EB348" s="16"/>
      <c r="EC348" s="16"/>
      <c r="ED348" s="16"/>
      <c r="EE348" s="16"/>
      <c r="EF348" s="16"/>
      <c r="EG348" s="16"/>
      <c r="EH348" s="16"/>
      <c r="EI348" s="16"/>
      <c r="EJ348" s="16"/>
      <c r="EK348" s="16"/>
      <c r="EL348" s="16"/>
      <c r="EM348" s="16"/>
      <c r="EN348" s="16"/>
      <c r="EO348" s="16"/>
      <c r="EP348" s="16"/>
      <c r="EQ348" s="16"/>
      <c r="ER348" s="16"/>
      <c r="ES348" s="16"/>
      <c r="ET348" s="16"/>
      <c r="EU348" s="16"/>
      <c r="EV348" s="16"/>
      <c r="EW348" s="16"/>
      <c r="EX348" s="16"/>
      <c r="EY348" s="16"/>
      <c r="EZ348" s="16"/>
      <c r="FA348" s="16"/>
      <c r="FB348" s="16"/>
      <c r="FC348" s="16"/>
      <c r="FD348" s="16"/>
      <c r="FE348" s="16"/>
      <c r="FF348" s="16"/>
      <c r="FG348" s="16"/>
      <c r="FH348" s="16"/>
      <c r="FI348" s="16"/>
      <c r="FJ348" s="16"/>
      <c r="FK348" s="16"/>
      <c r="FL348" s="16"/>
      <c r="FM348" s="16"/>
      <c r="FN348" s="16"/>
      <c r="FO348" s="16"/>
      <c r="FP348" s="16"/>
      <c r="FQ348" s="16"/>
      <c r="FR348" s="16"/>
      <c r="FS348" s="16"/>
      <c r="FT348" s="16"/>
      <c r="FU348" s="16"/>
      <c r="FV348" s="16"/>
      <c r="FW348" s="16"/>
      <c r="FX348" s="16"/>
      <c r="FY348" s="16"/>
      <c r="FZ348" s="16"/>
      <c r="GA348" s="16"/>
      <c r="GB348" s="16"/>
      <c r="GC348" s="16"/>
      <c r="GD348" s="16"/>
      <c r="GE348" s="16"/>
      <c r="GF348" s="16"/>
      <c r="GG348" s="16"/>
      <c r="GH348" s="16"/>
      <c r="GI348" s="16"/>
      <c r="GJ348" s="16"/>
      <c r="GK348" s="16"/>
      <c r="GL348" s="16"/>
      <c r="GM348" s="16"/>
      <c r="GN348" s="16"/>
      <c r="GO348" s="16"/>
      <c r="GP348" s="16"/>
      <c r="GQ348" s="16"/>
      <c r="GR348" s="16"/>
      <c r="GS348" s="16"/>
      <c r="GT348" s="16"/>
      <c r="GU348" s="16"/>
      <c r="GV348" s="16"/>
      <c r="GW348" s="16"/>
      <c r="GX348" s="16"/>
      <c r="GY348" s="16"/>
      <c r="GZ348" s="16"/>
      <c r="HA348" s="16"/>
      <c r="HB348" s="16"/>
      <c r="HC348" s="16"/>
      <c r="HD348" s="16"/>
      <c r="HE348" s="16"/>
      <c r="HF348" s="16"/>
      <c r="HG348" s="16"/>
      <c r="HH348" s="16"/>
      <c r="HI348" s="16"/>
      <c r="HJ348" s="16"/>
      <c r="HK348" s="16"/>
      <c r="HL348" s="16"/>
      <c r="HM348" s="16"/>
      <c r="HN348" s="16"/>
      <c r="HO348" s="16"/>
      <c r="HP348" s="16"/>
      <c r="HQ348" s="16"/>
      <c r="HR348" s="16"/>
      <c r="HS348" s="16"/>
      <c r="HT348" s="16"/>
      <c r="HU348" s="16"/>
      <c r="HV348" s="16"/>
      <c r="HW348" s="16"/>
      <c r="HX348" s="16"/>
      <c r="HY348" s="16"/>
    </row>
    <row r="349" spans="1:233" s="18" customFormat="1" ht="12.75" x14ac:dyDescent="0.2">
      <c r="A349" s="147"/>
      <c r="B349" s="151"/>
      <c r="C349" s="171"/>
      <c r="D349" s="172"/>
      <c r="E349" s="47"/>
      <c r="F349" s="210"/>
      <c r="G349" s="16"/>
      <c r="I349" s="16"/>
      <c r="J349" s="16"/>
      <c r="K349" s="16"/>
      <c r="L349" s="16"/>
      <c r="M349" s="16"/>
      <c r="N349" s="16"/>
      <c r="O349" s="16"/>
      <c r="P349" s="16"/>
      <c r="Q349" s="16"/>
      <c r="R349" s="16"/>
      <c r="S349" s="16"/>
      <c r="T349" s="16"/>
      <c r="U349" s="16"/>
      <c r="V349" s="16"/>
      <c r="W349" s="16"/>
      <c r="X349" s="16"/>
      <c r="Y349" s="16"/>
      <c r="Z349" s="16"/>
      <c r="AA349" s="16"/>
      <c r="AB349" s="16"/>
      <c r="AC349" s="16"/>
      <c r="AD349" s="16"/>
      <c r="AE349" s="16"/>
      <c r="AF349" s="16"/>
      <c r="AG349" s="16"/>
      <c r="AH349" s="16"/>
      <c r="AI349" s="16"/>
      <c r="AJ349" s="16"/>
      <c r="AK349" s="16"/>
      <c r="AL349" s="16"/>
      <c r="AM349" s="16"/>
      <c r="AN349" s="16"/>
      <c r="AO349" s="16"/>
      <c r="AP349" s="16"/>
      <c r="AQ349" s="16"/>
      <c r="AR349" s="16"/>
      <c r="AS349" s="16"/>
      <c r="AT349" s="16"/>
      <c r="AU349" s="16"/>
      <c r="AV349" s="16"/>
      <c r="AW349" s="16"/>
      <c r="AX349" s="16"/>
      <c r="AY349" s="16"/>
      <c r="AZ349" s="16"/>
      <c r="BA349" s="16"/>
      <c r="BB349" s="16"/>
      <c r="BC349" s="16"/>
      <c r="BD349" s="16"/>
      <c r="BE349" s="16"/>
      <c r="BF349" s="16"/>
      <c r="BG349" s="16"/>
      <c r="BH349" s="16"/>
      <c r="BI349" s="16"/>
      <c r="BJ349" s="16"/>
      <c r="BK349" s="16"/>
      <c r="BL349" s="16"/>
      <c r="BM349" s="16"/>
      <c r="BN349" s="16"/>
      <c r="BO349" s="16"/>
      <c r="BP349" s="16"/>
      <c r="BQ349" s="16"/>
      <c r="BR349" s="16"/>
      <c r="BS349" s="16"/>
      <c r="BT349" s="16"/>
      <c r="BU349" s="16"/>
      <c r="BV349" s="16"/>
      <c r="BW349" s="16"/>
      <c r="BX349" s="16"/>
      <c r="BY349" s="16"/>
      <c r="BZ349" s="16"/>
      <c r="CA349" s="16"/>
      <c r="CB349" s="16"/>
      <c r="CC349" s="16"/>
      <c r="CD349" s="16"/>
      <c r="CE349" s="16"/>
      <c r="CF349" s="16"/>
      <c r="CG349" s="16"/>
      <c r="CH349" s="16"/>
      <c r="CI349" s="16"/>
      <c r="CJ349" s="16"/>
      <c r="CK349" s="16"/>
      <c r="CL349" s="16"/>
      <c r="CM349" s="16"/>
      <c r="CN349" s="16"/>
      <c r="CO349" s="16"/>
      <c r="CP349" s="16"/>
      <c r="CQ349" s="16"/>
      <c r="CR349" s="16"/>
      <c r="CS349" s="16"/>
      <c r="CT349" s="16"/>
      <c r="CU349" s="16"/>
      <c r="CV349" s="16"/>
      <c r="CW349" s="16"/>
      <c r="CX349" s="16"/>
      <c r="CY349" s="16"/>
      <c r="CZ349" s="16"/>
      <c r="DA349" s="16"/>
      <c r="DB349" s="16"/>
      <c r="DC349" s="16"/>
      <c r="DD349" s="16"/>
      <c r="DE349" s="16"/>
      <c r="DF349" s="16"/>
      <c r="DG349" s="16"/>
      <c r="DH349" s="16"/>
      <c r="DI349" s="16"/>
      <c r="DJ349" s="16"/>
      <c r="DK349" s="16"/>
      <c r="DL349" s="16"/>
      <c r="DM349" s="16"/>
      <c r="DN349" s="16"/>
      <c r="DO349" s="16"/>
      <c r="DP349" s="16"/>
      <c r="DQ349" s="16"/>
      <c r="DR349" s="16"/>
      <c r="DS349" s="16"/>
      <c r="DT349" s="16"/>
      <c r="DU349" s="16"/>
      <c r="DV349" s="16"/>
      <c r="DW349" s="16"/>
      <c r="DX349" s="16"/>
      <c r="DY349" s="16"/>
      <c r="DZ349" s="16"/>
      <c r="EA349" s="16"/>
      <c r="EB349" s="16"/>
      <c r="EC349" s="16"/>
      <c r="ED349" s="16"/>
      <c r="EE349" s="16"/>
      <c r="EF349" s="16"/>
      <c r="EG349" s="16"/>
      <c r="EH349" s="16"/>
      <c r="EI349" s="16"/>
      <c r="EJ349" s="16"/>
      <c r="EK349" s="16"/>
      <c r="EL349" s="16"/>
      <c r="EM349" s="16"/>
      <c r="EN349" s="16"/>
      <c r="EO349" s="16"/>
      <c r="EP349" s="16"/>
      <c r="EQ349" s="16"/>
      <c r="ER349" s="16"/>
      <c r="ES349" s="16"/>
      <c r="ET349" s="16"/>
      <c r="EU349" s="16"/>
      <c r="EV349" s="16"/>
      <c r="EW349" s="16"/>
      <c r="EX349" s="16"/>
      <c r="EY349" s="16"/>
      <c r="EZ349" s="16"/>
      <c r="FA349" s="16"/>
      <c r="FB349" s="16"/>
      <c r="FC349" s="16"/>
      <c r="FD349" s="16"/>
      <c r="FE349" s="16"/>
      <c r="FF349" s="16"/>
      <c r="FG349" s="16"/>
      <c r="FH349" s="16"/>
      <c r="FI349" s="16"/>
      <c r="FJ349" s="16"/>
      <c r="FK349" s="16"/>
      <c r="FL349" s="16"/>
      <c r="FM349" s="16"/>
      <c r="FN349" s="16"/>
      <c r="FO349" s="16"/>
      <c r="FP349" s="16"/>
      <c r="FQ349" s="16"/>
      <c r="FR349" s="16"/>
      <c r="FS349" s="16"/>
      <c r="FT349" s="16"/>
      <c r="FU349" s="16"/>
      <c r="FV349" s="16"/>
      <c r="FW349" s="16"/>
      <c r="FX349" s="16"/>
      <c r="FY349" s="16"/>
      <c r="FZ349" s="16"/>
      <c r="GA349" s="16"/>
      <c r="GB349" s="16"/>
      <c r="GC349" s="16"/>
      <c r="GD349" s="16"/>
      <c r="GE349" s="16"/>
      <c r="GF349" s="16"/>
      <c r="GG349" s="16"/>
      <c r="GH349" s="16"/>
      <c r="GI349" s="16"/>
      <c r="GJ349" s="16"/>
      <c r="GK349" s="16"/>
      <c r="GL349" s="16"/>
      <c r="GM349" s="16"/>
      <c r="GN349" s="16"/>
      <c r="GO349" s="16"/>
      <c r="GP349" s="16"/>
      <c r="GQ349" s="16"/>
      <c r="GR349" s="16"/>
      <c r="GS349" s="16"/>
      <c r="GT349" s="16"/>
      <c r="GU349" s="16"/>
      <c r="GV349" s="16"/>
      <c r="GW349" s="16"/>
      <c r="GX349" s="16"/>
      <c r="GY349" s="16"/>
      <c r="GZ349" s="16"/>
      <c r="HA349" s="16"/>
      <c r="HB349" s="16"/>
      <c r="HC349" s="16"/>
      <c r="HD349" s="16"/>
      <c r="HE349" s="16"/>
      <c r="HF349" s="16"/>
      <c r="HG349" s="16"/>
      <c r="HH349" s="16"/>
      <c r="HI349" s="16"/>
      <c r="HJ349" s="16"/>
      <c r="HK349" s="16"/>
      <c r="HL349" s="16"/>
      <c r="HM349" s="16"/>
      <c r="HN349" s="16"/>
      <c r="HO349" s="16"/>
      <c r="HP349" s="16"/>
      <c r="HQ349" s="16"/>
      <c r="HR349" s="16"/>
      <c r="HS349" s="16"/>
      <c r="HT349" s="16"/>
      <c r="HU349" s="16"/>
      <c r="HV349" s="16"/>
      <c r="HW349" s="16"/>
      <c r="HX349" s="16"/>
      <c r="HY349" s="16"/>
    </row>
    <row r="350" spans="1:233" s="18" customFormat="1" ht="76.5" x14ac:dyDescent="0.25">
      <c r="A350" s="147"/>
      <c r="B350" s="151" t="s">
        <v>321</v>
      </c>
      <c r="C350" s="176"/>
      <c r="D350" s="176"/>
      <c r="E350" s="49"/>
      <c r="F350" s="176"/>
      <c r="G350" s="16"/>
      <c r="I350" s="16"/>
      <c r="J350" s="16"/>
      <c r="K350" s="16"/>
      <c r="L350" s="16"/>
      <c r="M350" s="16"/>
      <c r="N350" s="16"/>
      <c r="O350" s="16"/>
      <c r="P350" s="16"/>
      <c r="Q350" s="16"/>
      <c r="R350" s="16"/>
      <c r="S350" s="16"/>
      <c r="T350" s="16"/>
      <c r="U350" s="16"/>
      <c r="V350" s="16"/>
      <c r="W350" s="16"/>
      <c r="X350" s="16"/>
      <c r="Y350" s="16"/>
      <c r="Z350" s="16"/>
      <c r="AA350" s="16"/>
      <c r="AB350" s="16"/>
      <c r="AC350" s="16"/>
      <c r="AD350" s="16"/>
      <c r="AE350" s="16"/>
      <c r="AF350" s="16"/>
      <c r="AG350" s="16"/>
      <c r="AH350" s="16"/>
      <c r="AI350" s="16"/>
      <c r="AJ350" s="16"/>
      <c r="AK350" s="16"/>
      <c r="AL350" s="16"/>
      <c r="AM350" s="16"/>
      <c r="AN350" s="16"/>
      <c r="AO350" s="16"/>
      <c r="AP350" s="16"/>
      <c r="AQ350" s="16"/>
      <c r="AR350" s="16"/>
      <c r="AS350" s="16"/>
      <c r="AT350" s="16"/>
      <c r="AU350" s="16"/>
      <c r="AV350" s="16"/>
      <c r="AW350" s="16"/>
      <c r="AX350" s="16"/>
      <c r="AY350" s="16"/>
      <c r="AZ350" s="16"/>
      <c r="BA350" s="16"/>
      <c r="BB350" s="16"/>
      <c r="BC350" s="16"/>
      <c r="BD350" s="16"/>
      <c r="BE350" s="16"/>
      <c r="BF350" s="16"/>
      <c r="BG350" s="16"/>
      <c r="BH350" s="16"/>
      <c r="BI350" s="16"/>
      <c r="BJ350" s="16"/>
      <c r="BK350" s="16"/>
      <c r="BL350" s="16"/>
      <c r="BM350" s="16"/>
      <c r="BN350" s="16"/>
      <c r="BO350" s="16"/>
      <c r="BP350" s="16"/>
      <c r="BQ350" s="16"/>
      <c r="BR350" s="16"/>
      <c r="BS350" s="16"/>
      <c r="BT350" s="16"/>
      <c r="BU350" s="16"/>
      <c r="BV350" s="16"/>
      <c r="BW350" s="16"/>
      <c r="BX350" s="16"/>
      <c r="BY350" s="16"/>
      <c r="BZ350" s="16"/>
      <c r="CA350" s="16"/>
      <c r="CB350" s="16"/>
      <c r="CC350" s="16"/>
      <c r="CD350" s="16"/>
      <c r="CE350" s="16"/>
      <c r="CF350" s="16"/>
      <c r="CG350" s="16"/>
      <c r="CH350" s="16"/>
      <c r="CI350" s="16"/>
      <c r="CJ350" s="16"/>
      <c r="CK350" s="16"/>
      <c r="CL350" s="16"/>
      <c r="CM350" s="16"/>
      <c r="CN350" s="16"/>
      <c r="CO350" s="16"/>
      <c r="CP350" s="16"/>
      <c r="CQ350" s="16"/>
      <c r="CR350" s="16"/>
      <c r="CS350" s="16"/>
      <c r="CT350" s="16"/>
      <c r="CU350" s="16"/>
      <c r="CV350" s="16"/>
      <c r="CW350" s="16"/>
      <c r="CX350" s="16"/>
      <c r="CY350" s="16"/>
      <c r="CZ350" s="16"/>
      <c r="DA350" s="16"/>
      <c r="DB350" s="16"/>
      <c r="DC350" s="16"/>
      <c r="DD350" s="16"/>
      <c r="DE350" s="16"/>
      <c r="DF350" s="16"/>
      <c r="DG350" s="16"/>
      <c r="DH350" s="16"/>
      <c r="DI350" s="16"/>
      <c r="DJ350" s="16"/>
      <c r="DK350" s="16"/>
      <c r="DL350" s="16"/>
      <c r="DM350" s="16"/>
      <c r="DN350" s="16"/>
      <c r="DO350" s="16"/>
      <c r="DP350" s="16"/>
      <c r="DQ350" s="16"/>
      <c r="DR350" s="16"/>
      <c r="DS350" s="16"/>
      <c r="DT350" s="16"/>
      <c r="DU350" s="16"/>
      <c r="DV350" s="16"/>
      <c r="DW350" s="16"/>
      <c r="DX350" s="16"/>
      <c r="DY350" s="16"/>
      <c r="DZ350" s="16"/>
      <c r="EA350" s="16"/>
      <c r="EB350" s="16"/>
      <c r="EC350" s="16"/>
      <c r="ED350" s="16"/>
      <c r="EE350" s="16"/>
      <c r="EF350" s="16"/>
      <c r="EG350" s="16"/>
      <c r="EH350" s="16"/>
      <c r="EI350" s="16"/>
      <c r="EJ350" s="16"/>
      <c r="EK350" s="16"/>
      <c r="EL350" s="16"/>
      <c r="EM350" s="16"/>
      <c r="EN350" s="16"/>
      <c r="EO350" s="16"/>
      <c r="EP350" s="16"/>
      <c r="EQ350" s="16"/>
      <c r="ER350" s="16"/>
      <c r="ES350" s="16"/>
      <c r="ET350" s="16"/>
      <c r="EU350" s="16"/>
      <c r="EV350" s="16"/>
      <c r="EW350" s="16"/>
      <c r="EX350" s="16"/>
      <c r="EY350" s="16"/>
      <c r="EZ350" s="16"/>
      <c r="FA350" s="16"/>
      <c r="FB350" s="16"/>
      <c r="FC350" s="16"/>
      <c r="FD350" s="16"/>
      <c r="FE350" s="16"/>
      <c r="FF350" s="16"/>
      <c r="FG350" s="16"/>
      <c r="FH350" s="16"/>
      <c r="FI350" s="16"/>
      <c r="FJ350" s="16"/>
      <c r="FK350" s="16"/>
      <c r="FL350" s="16"/>
      <c r="FM350" s="16"/>
      <c r="FN350" s="16"/>
      <c r="FO350" s="16"/>
      <c r="FP350" s="16"/>
      <c r="FQ350" s="16"/>
      <c r="FR350" s="16"/>
      <c r="FS350" s="16"/>
      <c r="FT350" s="16"/>
      <c r="FU350" s="16"/>
      <c r="FV350" s="16"/>
      <c r="FW350" s="16"/>
      <c r="FX350" s="16"/>
      <c r="FY350" s="16"/>
      <c r="FZ350" s="16"/>
      <c r="GA350" s="16"/>
      <c r="GB350" s="16"/>
      <c r="GC350" s="16"/>
      <c r="GD350" s="16"/>
      <c r="GE350" s="16"/>
      <c r="GF350" s="16"/>
      <c r="GG350" s="16"/>
      <c r="GH350" s="16"/>
      <c r="GI350" s="16"/>
      <c r="GJ350" s="16"/>
      <c r="GK350" s="16"/>
      <c r="GL350" s="16"/>
      <c r="GM350" s="16"/>
      <c r="GN350" s="16"/>
      <c r="GO350" s="16"/>
      <c r="GP350" s="16"/>
      <c r="GQ350" s="16"/>
      <c r="GR350" s="16"/>
      <c r="GS350" s="16"/>
      <c r="GT350" s="16"/>
      <c r="GU350" s="16"/>
      <c r="GV350" s="16"/>
      <c r="GW350" s="16"/>
      <c r="GX350" s="16"/>
      <c r="GY350" s="16"/>
      <c r="GZ350" s="16"/>
      <c r="HA350" s="16"/>
      <c r="HB350" s="16"/>
      <c r="HC350" s="16"/>
      <c r="HD350" s="16"/>
      <c r="HE350" s="16"/>
      <c r="HF350" s="16"/>
      <c r="HG350" s="16"/>
      <c r="HH350" s="16"/>
      <c r="HI350" s="16"/>
      <c r="HJ350" s="16"/>
      <c r="HK350" s="16"/>
      <c r="HL350" s="16"/>
      <c r="HM350" s="16"/>
      <c r="HN350" s="16"/>
      <c r="HO350" s="16"/>
      <c r="HP350" s="16"/>
      <c r="HQ350" s="16"/>
      <c r="HR350" s="16"/>
      <c r="HS350" s="16"/>
      <c r="HT350" s="16"/>
      <c r="HU350" s="16"/>
      <c r="HV350" s="16"/>
      <c r="HW350" s="16"/>
      <c r="HX350" s="16"/>
      <c r="HY350" s="16"/>
    </row>
    <row r="351" spans="1:233" s="18" customFormat="1" ht="25.5" x14ac:dyDescent="0.2">
      <c r="A351" s="147" t="s">
        <v>338</v>
      </c>
      <c r="B351" s="151" t="s">
        <v>159</v>
      </c>
      <c r="C351" s="171" t="s">
        <v>52</v>
      </c>
      <c r="D351" s="172">
        <v>5</v>
      </c>
      <c r="E351" s="47"/>
      <c r="F351" s="210">
        <f>+E351*D351</f>
        <v>0</v>
      </c>
      <c r="G351" s="16"/>
      <c r="H351" s="48"/>
      <c r="I351" s="16"/>
      <c r="J351" s="16"/>
      <c r="K351" s="16"/>
      <c r="L351" s="16"/>
      <c r="M351" s="16"/>
      <c r="N351" s="16"/>
      <c r="O351" s="16"/>
      <c r="P351" s="16"/>
      <c r="Q351" s="16"/>
      <c r="R351" s="16"/>
      <c r="S351" s="16"/>
      <c r="T351" s="16"/>
      <c r="U351" s="16"/>
      <c r="V351" s="16"/>
      <c r="W351" s="16"/>
      <c r="X351" s="16"/>
      <c r="Y351" s="16"/>
      <c r="Z351" s="16"/>
      <c r="AA351" s="16"/>
      <c r="AB351" s="16"/>
      <c r="AC351" s="16"/>
      <c r="AD351" s="16"/>
      <c r="AE351" s="16"/>
      <c r="AF351" s="16"/>
      <c r="AG351" s="16"/>
      <c r="AH351" s="16"/>
      <c r="AI351" s="16"/>
      <c r="AJ351" s="16"/>
      <c r="AK351" s="16"/>
      <c r="AL351" s="16"/>
      <c r="AM351" s="16"/>
      <c r="AN351" s="16"/>
      <c r="AO351" s="16"/>
      <c r="AP351" s="16"/>
      <c r="AQ351" s="16"/>
      <c r="AR351" s="16"/>
      <c r="AS351" s="16"/>
      <c r="AT351" s="16"/>
      <c r="AU351" s="16"/>
      <c r="AV351" s="16"/>
      <c r="AW351" s="16"/>
      <c r="AX351" s="16"/>
      <c r="AY351" s="16"/>
      <c r="AZ351" s="16"/>
      <c r="BA351" s="16"/>
      <c r="BB351" s="16"/>
      <c r="BC351" s="16"/>
      <c r="BD351" s="16"/>
      <c r="BE351" s="16"/>
      <c r="BF351" s="16"/>
      <c r="BG351" s="16"/>
      <c r="BH351" s="16"/>
      <c r="BI351" s="16"/>
      <c r="BJ351" s="16"/>
      <c r="BK351" s="16"/>
      <c r="BL351" s="16"/>
      <c r="BM351" s="16"/>
      <c r="BN351" s="16"/>
      <c r="BO351" s="16"/>
      <c r="BP351" s="16"/>
      <c r="BQ351" s="16"/>
      <c r="BR351" s="16"/>
      <c r="BS351" s="16"/>
      <c r="BT351" s="16"/>
      <c r="BU351" s="16"/>
      <c r="BV351" s="16"/>
      <c r="BW351" s="16"/>
      <c r="BX351" s="16"/>
      <c r="BY351" s="16"/>
      <c r="BZ351" s="16"/>
      <c r="CA351" s="16"/>
      <c r="CB351" s="16"/>
      <c r="CC351" s="16"/>
      <c r="CD351" s="16"/>
      <c r="CE351" s="16"/>
      <c r="CF351" s="16"/>
      <c r="CG351" s="16"/>
      <c r="CH351" s="16"/>
      <c r="CI351" s="16"/>
      <c r="CJ351" s="16"/>
      <c r="CK351" s="16"/>
      <c r="CL351" s="16"/>
      <c r="CM351" s="16"/>
      <c r="CN351" s="16"/>
      <c r="CO351" s="16"/>
      <c r="CP351" s="16"/>
      <c r="CQ351" s="16"/>
      <c r="CR351" s="16"/>
      <c r="CS351" s="16"/>
      <c r="CT351" s="16"/>
      <c r="CU351" s="16"/>
      <c r="CV351" s="16"/>
      <c r="CW351" s="16"/>
      <c r="CX351" s="16"/>
      <c r="CY351" s="16"/>
      <c r="CZ351" s="16"/>
      <c r="DA351" s="16"/>
      <c r="DB351" s="16"/>
      <c r="DC351" s="16"/>
      <c r="DD351" s="16"/>
      <c r="DE351" s="16"/>
      <c r="DF351" s="16"/>
      <c r="DG351" s="16"/>
      <c r="DH351" s="16"/>
      <c r="DI351" s="16"/>
      <c r="DJ351" s="16"/>
      <c r="DK351" s="16"/>
      <c r="DL351" s="16"/>
      <c r="DM351" s="16"/>
      <c r="DN351" s="16"/>
      <c r="DO351" s="16"/>
      <c r="DP351" s="16"/>
      <c r="DQ351" s="16"/>
      <c r="DR351" s="16"/>
      <c r="DS351" s="16"/>
      <c r="DT351" s="16"/>
      <c r="DU351" s="16"/>
      <c r="DV351" s="16"/>
      <c r="DW351" s="16"/>
      <c r="DX351" s="16"/>
      <c r="DY351" s="16"/>
      <c r="DZ351" s="16"/>
      <c r="EA351" s="16"/>
      <c r="EB351" s="16"/>
      <c r="EC351" s="16"/>
      <c r="ED351" s="16"/>
      <c r="EE351" s="16"/>
      <c r="EF351" s="16"/>
      <c r="EG351" s="16"/>
      <c r="EH351" s="16"/>
      <c r="EI351" s="16"/>
      <c r="EJ351" s="16"/>
      <c r="EK351" s="16"/>
      <c r="EL351" s="16"/>
      <c r="EM351" s="16"/>
      <c r="EN351" s="16"/>
      <c r="EO351" s="16"/>
      <c r="EP351" s="16"/>
      <c r="EQ351" s="16"/>
      <c r="ER351" s="16"/>
      <c r="ES351" s="16"/>
      <c r="ET351" s="16"/>
      <c r="EU351" s="16"/>
      <c r="EV351" s="16"/>
      <c r="EW351" s="16"/>
      <c r="EX351" s="16"/>
      <c r="EY351" s="16"/>
      <c r="EZ351" s="16"/>
      <c r="FA351" s="16"/>
      <c r="FB351" s="16"/>
      <c r="FC351" s="16"/>
      <c r="FD351" s="16"/>
      <c r="FE351" s="16"/>
      <c r="FF351" s="16"/>
      <c r="FG351" s="16"/>
      <c r="FH351" s="16"/>
      <c r="FI351" s="16"/>
      <c r="FJ351" s="16"/>
      <c r="FK351" s="16"/>
      <c r="FL351" s="16"/>
      <c r="FM351" s="16"/>
      <c r="FN351" s="16"/>
      <c r="FO351" s="16"/>
      <c r="FP351" s="16"/>
      <c r="FQ351" s="16"/>
      <c r="FR351" s="16"/>
      <c r="FS351" s="16"/>
      <c r="FT351" s="16"/>
      <c r="FU351" s="16"/>
      <c r="FV351" s="16"/>
      <c r="FW351" s="16"/>
      <c r="FX351" s="16"/>
      <c r="FY351" s="16"/>
      <c r="FZ351" s="16"/>
      <c r="GA351" s="16"/>
      <c r="GB351" s="16"/>
      <c r="GC351" s="16"/>
      <c r="GD351" s="16"/>
      <c r="GE351" s="16"/>
      <c r="GF351" s="16"/>
      <c r="GG351" s="16"/>
      <c r="GH351" s="16"/>
      <c r="GI351" s="16"/>
      <c r="GJ351" s="16"/>
      <c r="GK351" s="16"/>
      <c r="GL351" s="16"/>
      <c r="GM351" s="16"/>
      <c r="GN351" s="16"/>
      <c r="GO351" s="16"/>
      <c r="GP351" s="16"/>
      <c r="GQ351" s="16"/>
      <c r="GR351" s="16"/>
      <c r="GS351" s="16"/>
      <c r="GT351" s="16"/>
      <c r="GU351" s="16"/>
      <c r="GV351" s="16"/>
      <c r="GW351" s="16"/>
      <c r="GX351" s="16"/>
      <c r="GY351" s="16"/>
      <c r="GZ351" s="16"/>
      <c r="HA351" s="16"/>
      <c r="HB351" s="16"/>
      <c r="HC351" s="16"/>
      <c r="HD351" s="16"/>
      <c r="HE351" s="16"/>
      <c r="HF351" s="16"/>
      <c r="HG351" s="16"/>
      <c r="HH351" s="16"/>
      <c r="HI351" s="16"/>
      <c r="HJ351" s="16"/>
      <c r="HK351" s="16"/>
      <c r="HL351" s="16"/>
      <c r="HM351" s="16"/>
      <c r="HN351" s="16"/>
      <c r="HO351" s="16"/>
      <c r="HP351" s="16"/>
      <c r="HQ351" s="16"/>
      <c r="HR351" s="16"/>
      <c r="HS351" s="16"/>
      <c r="HT351" s="16"/>
      <c r="HU351" s="16"/>
      <c r="HV351" s="16"/>
      <c r="HW351" s="16"/>
      <c r="HX351" s="16"/>
      <c r="HY351" s="16"/>
    </row>
    <row r="352" spans="1:233" s="18" customFormat="1" ht="12.75" x14ac:dyDescent="0.2">
      <c r="A352" s="147"/>
      <c r="B352" s="151"/>
      <c r="C352" s="171"/>
      <c r="D352" s="172"/>
      <c r="E352" s="47"/>
      <c r="F352" s="210"/>
      <c r="G352" s="16"/>
      <c r="I352" s="16"/>
      <c r="J352" s="16"/>
      <c r="K352" s="16"/>
      <c r="L352" s="16"/>
      <c r="M352" s="16"/>
      <c r="N352" s="16"/>
      <c r="O352" s="16"/>
      <c r="P352" s="16"/>
      <c r="Q352" s="16"/>
      <c r="R352" s="16"/>
      <c r="S352" s="16"/>
      <c r="T352" s="16"/>
      <c r="U352" s="16"/>
      <c r="V352" s="16"/>
      <c r="W352" s="16"/>
      <c r="X352" s="16"/>
      <c r="Y352" s="16"/>
      <c r="Z352" s="16"/>
      <c r="AA352" s="16"/>
      <c r="AB352" s="16"/>
      <c r="AC352" s="16"/>
      <c r="AD352" s="16"/>
      <c r="AE352" s="16"/>
      <c r="AF352" s="16"/>
      <c r="AG352" s="16"/>
      <c r="AH352" s="16"/>
      <c r="AI352" s="16"/>
      <c r="AJ352" s="16"/>
      <c r="AK352" s="16"/>
      <c r="AL352" s="16"/>
      <c r="AM352" s="16"/>
      <c r="AN352" s="16"/>
      <c r="AO352" s="16"/>
      <c r="AP352" s="16"/>
      <c r="AQ352" s="16"/>
      <c r="AR352" s="16"/>
      <c r="AS352" s="16"/>
      <c r="AT352" s="16"/>
      <c r="AU352" s="16"/>
      <c r="AV352" s="16"/>
      <c r="AW352" s="16"/>
      <c r="AX352" s="16"/>
      <c r="AY352" s="16"/>
      <c r="AZ352" s="16"/>
      <c r="BA352" s="16"/>
      <c r="BB352" s="16"/>
      <c r="BC352" s="16"/>
      <c r="BD352" s="16"/>
      <c r="BE352" s="16"/>
      <c r="BF352" s="16"/>
      <c r="BG352" s="16"/>
      <c r="BH352" s="16"/>
      <c r="BI352" s="16"/>
      <c r="BJ352" s="16"/>
      <c r="BK352" s="16"/>
      <c r="BL352" s="16"/>
      <c r="BM352" s="16"/>
      <c r="BN352" s="16"/>
      <c r="BO352" s="16"/>
      <c r="BP352" s="16"/>
      <c r="BQ352" s="16"/>
      <c r="BR352" s="16"/>
      <c r="BS352" s="16"/>
      <c r="BT352" s="16"/>
      <c r="BU352" s="16"/>
      <c r="BV352" s="16"/>
      <c r="BW352" s="16"/>
      <c r="BX352" s="16"/>
      <c r="BY352" s="16"/>
      <c r="BZ352" s="16"/>
      <c r="CA352" s="16"/>
      <c r="CB352" s="16"/>
      <c r="CC352" s="16"/>
      <c r="CD352" s="16"/>
      <c r="CE352" s="16"/>
      <c r="CF352" s="16"/>
      <c r="CG352" s="16"/>
      <c r="CH352" s="16"/>
      <c r="CI352" s="16"/>
      <c r="CJ352" s="16"/>
      <c r="CK352" s="16"/>
      <c r="CL352" s="16"/>
      <c r="CM352" s="16"/>
      <c r="CN352" s="16"/>
      <c r="CO352" s="16"/>
      <c r="CP352" s="16"/>
      <c r="CQ352" s="16"/>
      <c r="CR352" s="16"/>
      <c r="CS352" s="16"/>
      <c r="CT352" s="16"/>
      <c r="CU352" s="16"/>
      <c r="CV352" s="16"/>
      <c r="CW352" s="16"/>
      <c r="CX352" s="16"/>
      <c r="CY352" s="16"/>
      <c r="CZ352" s="16"/>
      <c r="DA352" s="16"/>
      <c r="DB352" s="16"/>
      <c r="DC352" s="16"/>
      <c r="DD352" s="16"/>
      <c r="DE352" s="16"/>
      <c r="DF352" s="16"/>
      <c r="DG352" s="16"/>
      <c r="DH352" s="16"/>
      <c r="DI352" s="16"/>
      <c r="DJ352" s="16"/>
      <c r="DK352" s="16"/>
      <c r="DL352" s="16"/>
      <c r="DM352" s="16"/>
      <c r="DN352" s="16"/>
      <c r="DO352" s="16"/>
      <c r="DP352" s="16"/>
      <c r="DQ352" s="16"/>
      <c r="DR352" s="16"/>
      <c r="DS352" s="16"/>
      <c r="DT352" s="16"/>
      <c r="DU352" s="16"/>
      <c r="DV352" s="16"/>
      <c r="DW352" s="16"/>
      <c r="DX352" s="16"/>
      <c r="DY352" s="16"/>
      <c r="DZ352" s="16"/>
      <c r="EA352" s="16"/>
      <c r="EB352" s="16"/>
      <c r="EC352" s="16"/>
      <c r="ED352" s="16"/>
      <c r="EE352" s="16"/>
      <c r="EF352" s="16"/>
      <c r="EG352" s="16"/>
      <c r="EH352" s="16"/>
      <c r="EI352" s="16"/>
      <c r="EJ352" s="16"/>
      <c r="EK352" s="16"/>
      <c r="EL352" s="16"/>
      <c r="EM352" s="16"/>
      <c r="EN352" s="16"/>
      <c r="EO352" s="16"/>
      <c r="EP352" s="16"/>
      <c r="EQ352" s="16"/>
      <c r="ER352" s="16"/>
      <c r="ES352" s="16"/>
      <c r="ET352" s="16"/>
      <c r="EU352" s="16"/>
      <c r="EV352" s="16"/>
      <c r="EW352" s="16"/>
      <c r="EX352" s="16"/>
      <c r="EY352" s="16"/>
      <c r="EZ352" s="16"/>
      <c r="FA352" s="16"/>
      <c r="FB352" s="16"/>
      <c r="FC352" s="16"/>
      <c r="FD352" s="16"/>
      <c r="FE352" s="16"/>
      <c r="FF352" s="16"/>
      <c r="FG352" s="16"/>
      <c r="FH352" s="16"/>
      <c r="FI352" s="16"/>
      <c r="FJ352" s="16"/>
      <c r="FK352" s="16"/>
      <c r="FL352" s="16"/>
      <c r="FM352" s="16"/>
      <c r="FN352" s="16"/>
      <c r="FO352" s="16"/>
      <c r="FP352" s="16"/>
      <c r="FQ352" s="16"/>
      <c r="FR352" s="16"/>
      <c r="FS352" s="16"/>
      <c r="FT352" s="16"/>
      <c r="FU352" s="16"/>
      <c r="FV352" s="16"/>
      <c r="FW352" s="16"/>
      <c r="FX352" s="16"/>
      <c r="FY352" s="16"/>
      <c r="FZ352" s="16"/>
      <c r="GA352" s="16"/>
      <c r="GB352" s="16"/>
      <c r="GC352" s="16"/>
      <c r="GD352" s="16"/>
      <c r="GE352" s="16"/>
      <c r="GF352" s="16"/>
      <c r="GG352" s="16"/>
      <c r="GH352" s="16"/>
      <c r="GI352" s="16"/>
      <c r="GJ352" s="16"/>
      <c r="GK352" s="16"/>
      <c r="GL352" s="16"/>
      <c r="GM352" s="16"/>
      <c r="GN352" s="16"/>
      <c r="GO352" s="16"/>
      <c r="GP352" s="16"/>
      <c r="GQ352" s="16"/>
      <c r="GR352" s="16"/>
      <c r="GS352" s="16"/>
      <c r="GT352" s="16"/>
      <c r="GU352" s="16"/>
      <c r="GV352" s="16"/>
      <c r="GW352" s="16"/>
      <c r="GX352" s="16"/>
      <c r="GY352" s="16"/>
      <c r="GZ352" s="16"/>
      <c r="HA352" s="16"/>
      <c r="HB352" s="16"/>
      <c r="HC352" s="16"/>
      <c r="HD352" s="16"/>
      <c r="HE352" s="16"/>
      <c r="HF352" s="16"/>
      <c r="HG352" s="16"/>
      <c r="HH352" s="16"/>
      <c r="HI352" s="16"/>
      <c r="HJ352" s="16"/>
      <c r="HK352" s="16"/>
      <c r="HL352" s="16"/>
      <c r="HM352" s="16"/>
      <c r="HN352" s="16"/>
      <c r="HO352" s="16"/>
      <c r="HP352" s="16"/>
      <c r="HQ352" s="16"/>
      <c r="HR352" s="16"/>
      <c r="HS352" s="16"/>
      <c r="HT352" s="16"/>
      <c r="HU352" s="16"/>
      <c r="HV352" s="16"/>
      <c r="HW352" s="16"/>
      <c r="HX352" s="16"/>
      <c r="HY352" s="16"/>
    </row>
    <row r="353" spans="1:233" s="18" customFormat="1" ht="89.25" x14ac:dyDescent="0.25">
      <c r="A353" s="147"/>
      <c r="B353" s="151" t="s">
        <v>312</v>
      </c>
      <c r="C353" s="176"/>
      <c r="D353" s="176"/>
      <c r="E353" s="49"/>
      <c r="F353" s="176"/>
      <c r="G353" s="16"/>
      <c r="I353" s="16"/>
      <c r="J353" s="16"/>
      <c r="K353" s="16"/>
      <c r="L353" s="16"/>
      <c r="M353" s="16"/>
      <c r="N353" s="16"/>
      <c r="O353" s="16"/>
      <c r="P353" s="16"/>
      <c r="Q353" s="16"/>
      <c r="R353" s="16"/>
      <c r="S353" s="16"/>
      <c r="T353" s="16"/>
      <c r="U353" s="16"/>
      <c r="V353" s="16"/>
      <c r="W353" s="16"/>
      <c r="X353" s="16"/>
      <c r="Y353" s="16"/>
      <c r="Z353" s="16"/>
      <c r="AA353" s="16"/>
      <c r="AB353" s="16"/>
      <c r="AC353" s="16"/>
      <c r="AD353" s="16"/>
      <c r="AE353" s="16"/>
      <c r="AF353" s="16"/>
      <c r="AG353" s="16"/>
      <c r="AH353" s="16"/>
      <c r="AI353" s="16"/>
      <c r="AJ353" s="16"/>
      <c r="AK353" s="16"/>
      <c r="AL353" s="16"/>
      <c r="AM353" s="16"/>
      <c r="AN353" s="16"/>
      <c r="AO353" s="16"/>
      <c r="AP353" s="16"/>
      <c r="AQ353" s="16"/>
      <c r="AR353" s="16"/>
      <c r="AS353" s="16"/>
      <c r="AT353" s="16"/>
      <c r="AU353" s="16"/>
      <c r="AV353" s="16"/>
      <c r="AW353" s="16"/>
      <c r="AX353" s="16"/>
      <c r="AY353" s="16"/>
      <c r="AZ353" s="16"/>
      <c r="BA353" s="16"/>
      <c r="BB353" s="16"/>
      <c r="BC353" s="16"/>
      <c r="BD353" s="16"/>
      <c r="BE353" s="16"/>
      <c r="BF353" s="16"/>
      <c r="BG353" s="16"/>
      <c r="BH353" s="16"/>
      <c r="BI353" s="16"/>
      <c r="BJ353" s="16"/>
      <c r="BK353" s="16"/>
      <c r="BL353" s="16"/>
      <c r="BM353" s="16"/>
      <c r="BN353" s="16"/>
      <c r="BO353" s="16"/>
      <c r="BP353" s="16"/>
      <c r="BQ353" s="16"/>
      <c r="BR353" s="16"/>
      <c r="BS353" s="16"/>
      <c r="BT353" s="16"/>
      <c r="BU353" s="16"/>
      <c r="BV353" s="16"/>
      <c r="BW353" s="16"/>
      <c r="BX353" s="16"/>
      <c r="BY353" s="16"/>
      <c r="BZ353" s="16"/>
      <c r="CA353" s="16"/>
      <c r="CB353" s="16"/>
      <c r="CC353" s="16"/>
      <c r="CD353" s="16"/>
      <c r="CE353" s="16"/>
      <c r="CF353" s="16"/>
      <c r="CG353" s="16"/>
      <c r="CH353" s="16"/>
      <c r="CI353" s="16"/>
      <c r="CJ353" s="16"/>
      <c r="CK353" s="16"/>
      <c r="CL353" s="16"/>
      <c r="CM353" s="16"/>
      <c r="CN353" s="16"/>
      <c r="CO353" s="16"/>
      <c r="CP353" s="16"/>
      <c r="CQ353" s="16"/>
      <c r="CR353" s="16"/>
      <c r="CS353" s="16"/>
      <c r="CT353" s="16"/>
      <c r="CU353" s="16"/>
      <c r="CV353" s="16"/>
      <c r="CW353" s="16"/>
      <c r="CX353" s="16"/>
      <c r="CY353" s="16"/>
      <c r="CZ353" s="16"/>
      <c r="DA353" s="16"/>
      <c r="DB353" s="16"/>
      <c r="DC353" s="16"/>
      <c r="DD353" s="16"/>
      <c r="DE353" s="16"/>
      <c r="DF353" s="16"/>
      <c r="DG353" s="16"/>
      <c r="DH353" s="16"/>
      <c r="DI353" s="16"/>
      <c r="DJ353" s="16"/>
      <c r="DK353" s="16"/>
      <c r="DL353" s="16"/>
      <c r="DM353" s="16"/>
      <c r="DN353" s="16"/>
      <c r="DO353" s="16"/>
      <c r="DP353" s="16"/>
      <c r="DQ353" s="16"/>
      <c r="DR353" s="16"/>
      <c r="DS353" s="16"/>
      <c r="DT353" s="16"/>
      <c r="DU353" s="16"/>
      <c r="DV353" s="16"/>
      <c r="DW353" s="16"/>
      <c r="DX353" s="16"/>
      <c r="DY353" s="16"/>
      <c r="DZ353" s="16"/>
      <c r="EA353" s="16"/>
      <c r="EB353" s="16"/>
      <c r="EC353" s="16"/>
      <c r="ED353" s="16"/>
      <c r="EE353" s="16"/>
      <c r="EF353" s="16"/>
      <c r="EG353" s="16"/>
      <c r="EH353" s="16"/>
      <c r="EI353" s="16"/>
      <c r="EJ353" s="16"/>
      <c r="EK353" s="16"/>
      <c r="EL353" s="16"/>
      <c r="EM353" s="16"/>
      <c r="EN353" s="16"/>
      <c r="EO353" s="16"/>
      <c r="EP353" s="16"/>
      <c r="EQ353" s="16"/>
      <c r="ER353" s="16"/>
      <c r="ES353" s="16"/>
      <c r="ET353" s="16"/>
      <c r="EU353" s="16"/>
      <c r="EV353" s="16"/>
      <c r="EW353" s="16"/>
      <c r="EX353" s="16"/>
      <c r="EY353" s="16"/>
      <c r="EZ353" s="16"/>
      <c r="FA353" s="16"/>
      <c r="FB353" s="16"/>
      <c r="FC353" s="16"/>
      <c r="FD353" s="16"/>
      <c r="FE353" s="16"/>
      <c r="FF353" s="16"/>
      <c r="FG353" s="16"/>
      <c r="FH353" s="16"/>
      <c r="FI353" s="16"/>
      <c r="FJ353" s="16"/>
      <c r="FK353" s="16"/>
      <c r="FL353" s="16"/>
      <c r="FM353" s="16"/>
      <c r="FN353" s="16"/>
      <c r="FO353" s="16"/>
      <c r="FP353" s="16"/>
      <c r="FQ353" s="16"/>
      <c r="FR353" s="16"/>
      <c r="FS353" s="16"/>
      <c r="FT353" s="16"/>
      <c r="FU353" s="16"/>
      <c r="FV353" s="16"/>
      <c r="FW353" s="16"/>
      <c r="FX353" s="16"/>
      <c r="FY353" s="16"/>
      <c r="FZ353" s="16"/>
      <c r="GA353" s="16"/>
      <c r="GB353" s="16"/>
      <c r="GC353" s="16"/>
      <c r="GD353" s="16"/>
      <c r="GE353" s="16"/>
      <c r="GF353" s="16"/>
      <c r="GG353" s="16"/>
      <c r="GH353" s="16"/>
      <c r="GI353" s="16"/>
      <c r="GJ353" s="16"/>
      <c r="GK353" s="16"/>
      <c r="GL353" s="16"/>
      <c r="GM353" s="16"/>
      <c r="GN353" s="16"/>
      <c r="GO353" s="16"/>
      <c r="GP353" s="16"/>
      <c r="GQ353" s="16"/>
      <c r="GR353" s="16"/>
      <c r="GS353" s="16"/>
      <c r="GT353" s="16"/>
      <c r="GU353" s="16"/>
      <c r="GV353" s="16"/>
      <c r="GW353" s="16"/>
      <c r="GX353" s="16"/>
      <c r="GY353" s="16"/>
      <c r="GZ353" s="16"/>
      <c r="HA353" s="16"/>
      <c r="HB353" s="16"/>
      <c r="HC353" s="16"/>
      <c r="HD353" s="16"/>
      <c r="HE353" s="16"/>
      <c r="HF353" s="16"/>
      <c r="HG353" s="16"/>
      <c r="HH353" s="16"/>
      <c r="HI353" s="16"/>
      <c r="HJ353" s="16"/>
      <c r="HK353" s="16"/>
      <c r="HL353" s="16"/>
      <c r="HM353" s="16"/>
      <c r="HN353" s="16"/>
      <c r="HO353" s="16"/>
      <c r="HP353" s="16"/>
      <c r="HQ353" s="16"/>
      <c r="HR353" s="16"/>
      <c r="HS353" s="16"/>
      <c r="HT353" s="16"/>
      <c r="HU353" s="16"/>
      <c r="HV353" s="16"/>
      <c r="HW353" s="16"/>
      <c r="HX353" s="16"/>
      <c r="HY353" s="16"/>
    </row>
    <row r="354" spans="1:233" s="18" customFormat="1" ht="25.5" x14ac:dyDescent="0.2">
      <c r="A354" s="147" t="s">
        <v>339</v>
      </c>
      <c r="B354" s="151" t="s">
        <v>159</v>
      </c>
      <c r="C354" s="171" t="s">
        <v>52</v>
      </c>
      <c r="D354" s="172">
        <v>4</v>
      </c>
      <c r="E354" s="47"/>
      <c r="F354" s="210">
        <f>+E354*D354</f>
        <v>0</v>
      </c>
      <c r="G354" s="16"/>
      <c r="H354" s="48"/>
      <c r="I354" s="16"/>
      <c r="J354" s="16"/>
      <c r="K354" s="16"/>
      <c r="L354" s="16"/>
      <c r="M354" s="16"/>
      <c r="N354" s="16"/>
      <c r="O354" s="16"/>
      <c r="P354" s="16"/>
      <c r="Q354" s="16"/>
      <c r="R354" s="16"/>
      <c r="S354" s="16"/>
      <c r="T354" s="16"/>
      <c r="U354" s="16"/>
      <c r="V354" s="16"/>
      <c r="W354" s="16"/>
      <c r="X354" s="16"/>
      <c r="Y354" s="16"/>
      <c r="Z354" s="16"/>
      <c r="AA354" s="16"/>
      <c r="AB354" s="16"/>
      <c r="AC354" s="16"/>
      <c r="AD354" s="16"/>
      <c r="AE354" s="16"/>
      <c r="AF354" s="16"/>
      <c r="AG354" s="16"/>
      <c r="AH354" s="16"/>
      <c r="AI354" s="16"/>
      <c r="AJ354" s="16"/>
      <c r="AK354" s="16"/>
      <c r="AL354" s="16"/>
      <c r="AM354" s="16"/>
      <c r="AN354" s="16"/>
      <c r="AO354" s="16"/>
      <c r="AP354" s="16"/>
      <c r="AQ354" s="16"/>
      <c r="AR354" s="16"/>
      <c r="AS354" s="16"/>
      <c r="AT354" s="16"/>
      <c r="AU354" s="16"/>
      <c r="AV354" s="16"/>
      <c r="AW354" s="16"/>
      <c r="AX354" s="16"/>
      <c r="AY354" s="16"/>
      <c r="AZ354" s="16"/>
      <c r="BA354" s="16"/>
      <c r="BB354" s="16"/>
      <c r="BC354" s="16"/>
      <c r="BD354" s="16"/>
      <c r="BE354" s="16"/>
      <c r="BF354" s="16"/>
      <c r="BG354" s="16"/>
      <c r="BH354" s="16"/>
      <c r="BI354" s="16"/>
      <c r="BJ354" s="16"/>
      <c r="BK354" s="16"/>
      <c r="BL354" s="16"/>
      <c r="BM354" s="16"/>
      <c r="BN354" s="16"/>
      <c r="BO354" s="16"/>
      <c r="BP354" s="16"/>
      <c r="BQ354" s="16"/>
      <c r="BR354" s="16"/>
      <c r="BS354" s="16"/>
      <c r="BT354" s="16"/>
      <c r="BU354" s="16"/>
      <c r="BV354" s="16"/>
      <c r="BW354" s="16"/>
      <c r="BX354" s="16"/>
      <c r="BY354" s="16"/>
      <c r="BZ354" s="16"/>
      <c r="CA354" s="16"/>
      <c r="CB354" s="16"/>
      <c r="CC354" s="16"/>
      <c r="CD354" s="16"/>
      <c r="CE354" s="16"/>
      <c r="CF354" s="16"/>
      <c r="CG354" s="16"/>
      <c r="CH354" s="16"/>
      <c r="CI354" s="16"/>
      <c r="CJ354" s="16"/>
      <c r="CK354" s="16"/>
      <c r="CL354" s="16"/>
      <c r="CM354" s="16"/>
      <c r="CN354" s="16"/>
      <c r="CO354" s="16"/>
      <c r="CP354" s="16"/>
      <c r="CQ354" s="16"/>
      <c r="CR354" s="16"/>
      <c r="CS354" s="16"/>
      <c r="CT354" s="16"/>
      <c r="CU354" s="16"/>
      <c r="CV354" s="16"/>
      <c r="CW354" s="16"/>
      <c r="CX354" s="16"/>
      <c r="CY354" s="16"/>
      <c r="CZ354" s="16"/>
      <c r="DA354" s="16"/>
      <c r="DB354" s="16"/>
      <c r="DC354" s="16"/>
      <c r="DD354" s="16"/>
      <c r="DE354" s="16"/>
      <c r="DF354" s="16"/>
      <c r="DG354" s="16"/>
      <c r="DH354" s="16"/>
      <c r="DI354" s="16"/>
      <c r="DJ354" s="16"/>
      <c r="DK354" s="16"/>
      <c r="DL354" s="16"/>
      <c r="DM354" s="16"/>
      <c r="DN354" s="16"/>
      <c r="DO354" s="16"/>
      <c r="DP354" s="16"/>
      <c r="DQ354" s="16"/>
      <c r="DR354" s="16"/>
      <c r="DS354" s="16"/>
      <c r="DT354" s="16"/>
      <c r="DU354" s="16"/>
      <c r="DV354" s="16"/>
      <c r="DW354" s="16"/>
      <c r="DX354" s="16"/>
      <c r="DY354" s="16"/>
      <c r="DZ354" s="16"/>
      <c r="EA354" s="16"/>
      <c r="EB354" s="16"/>
      <c r="EC354" s="16"/>
      <c r="ED354" s="16"/>
      <c r="EE354" s="16"/>
      <c r="EF354" s="16"/>
      <c r="EG354" s="16"/>
      <c r="EH354" s="16"/>
      <c r="EI354" s="16"/>
      <c r="EJ354" s="16"/>
      <c r="EK354" s="16"/>
      <c r="EL354" s="16"/>
      <c r="EM354" s="16"/>
      <c r="EN354" s="16"/>
      <c r="EO354" s="16"/>
      <c r="EP354" s="16"/>
      <c r="EQ354" s="16"/>
      <c r="ER354" s="16"/>
      <c r="ES354" s="16"/>
      <c r="ET354" s="16"/>
      <c r="EU354" s="16"/>
      <c r="EV354" s="16"/>
      <c r="EW354" s="16"/>
      <c r="EX354" s="16"/>
      <c r="EY354" s="16"/>
      <c r="EZ354" s="16"/>
      <c r="FA354" s="16"/>
      <c r="FB354" s="16"/>
      <c r="FC354" s="16"/>
      <c r="FD354" s="16"/>
      <c r="FE354" s="16"/>
      <c r="FF354" s="16"/>
      <c r="FG354" s="16"/>
      <c r="FH354" s="16"/>
      <c r="FI354" s="16"/>
      <c r="FJ354" s="16"/>
      <c r="FK354" s="16"/>
      <c r="FL354" s="16"/>
      <c r="FM354" s="16"/>
      <c r="FN354" s="16"/>
      <c r="FO354" s="16"/>
      <c r="FP354" s="16"/>
      <c r="FQ354" s="16"/>
      <c r="FR354" s="16"/>
      <c r="FS354" s="16"/>
      <c r="FT354" s="16"/>
      <c r="FU354" s="16"/>
      <c r="FV354" s="16"/>
      <c r="FW354" s="16"/>
      <c r="FX354" s="16"/>
      <c r="FY354" s="16"/>
      <c r="FZ354" s="16"/>
      <c r="GA354" s="16"/>
      <c r="GB354" s="16"/>
      <c r="GC354" s="16"/>
      <c r="GD354" s="16"/>
      <c r="GE354" s="16"/>
      <c r="GF354" s="16"/>
      <c r="GG354" s="16"/>
      <c r="GH354" s="16"/>
      <c r="GI354" s="16"/>
      <c r="GJ354" s="16"/>
      <c r="GK354" s="16"/>
      <c r="GL354" s="16"/>
      <c r="GM354" s="16"/>
      <c r="GN354" s="16"/>
      <c r="GO354" s="16"/>
      <c r="GP354" s="16"/>
      <c r="GQ354" s="16"/>
      <c r="GR354" s="16"/>
      <c r="GS354" s="16"/>
      <c r="GT354" s="16"/>
      <c r="GU354" s="16"/>
      <c r="GV354" s="16"/>
      <c r="GW354" s="16"/>
      <c r="GX354" s="16"/>
      <c r="GY354" s="16"/>
      <c r="GZ354" s="16"/>
      <c r="HA354" s="16"/>
      <c r="HB354" s="16"/>
      <c r="HC354" s="16"/>
      <c r="HD354" s="16"/>
      <c r="HE354" s="16"/>
      <c r="HF354" s="16"/>
      <c r="HG354" s="16"/>
      <c r="HH354" s="16"/>
      <c r="HI354" s="16"/>
      <c r="HJ354" s="16"/>
      <c r="HK354" s="16"/>
      <c r="HL354" s="16"/>
      <c r="HM354" s="16"/>
      <c r="HN354" s="16"/>
      <c r="HO354" s="16"/>
      <c r="HP354" s="16"/>
      <c r="HQ354" s="16"/>
      <c r="HR354" s="16"/>
      <c r="HS354" s="16"/>
      <c r="HT354" s="16"/>
      <c r="HU354" s="16"/>
      <c r="HV354" s="16"/>
      <c r="HW354" s="16"/>
      <c r="HX354" s="16"/>
      <c r="HY354" s="16"/>
    </row>
    <row r="355" spans="1:233" s="18" customFormat="1" ht="12.75" x14ac:dyDescent="0.2">
      <c r="A355" s="147"/>
      <c r="B355" s="151"/>
      <c r="C355" s="171"/>
      <c r="D355" s="172"/>
      <c r="E355" s="47"/>
      <c r="F355" s="210"/>
      <c r="G355" s="16"/>
      <c r="I355" s="16"/>
      <c r="J355" s="16"/>
      <c r="K355" s="16"/>
      <c r="L355" s="16"/>
      <c r="M355" s="16"/>
      <c r="N355" s="16"/>
      <c r="O355" s="16"/>
      <c r="P355" s="16"/>
      <c r="Q355" s="16"/>
      <c r="R355" s="16"/>
      <c r="S355" s="16"/>
      <c r="T355" s="16"/>
      <c r="U355" s="16"/>
      <c r="V355" s="16"/>
      <c r="W355" s="16"/>
      <c r="X355" s="16"/>
      <c r="Y355" s="16"/>
      <c r="Z355" s="16"/>
      <c r="AA355" s="16"/>
      <c r="AB355" s="16"/>
      <c r="AC355" s="16"/>
      <c r="AD355" s="16"/>
      <c r="AE355" s="16"/>
      <c r="AF355" s="16"/>
      <c r="AG355" s="16"/>
      <c r="AH355" s="16"/>
      <c r="AI355" s="16"/>
      <c r="AJ355" s="16"/>
      <c r="AK355" s="16"/>
      <c r="AL355" s="16"/>
      <c r="AM355" s="16"/>
      <c r="AN355" s="16"/>
      <c r="AO355" s="16"/>
      <c r="AP355" s="16"/>
      <c r="AQ355" s="16"/>
      <c r="AR355" s="16"/>
      <c r="AS355" s="16"/>
      <c r="AT355" s="16"/>
      <c r="AU355" s="16"/>
      <c r="AV355" s="16"/>
      <c r="AW355" s="16"/>
      <c r="AX355" s="16"/>
      <c r="AY355" s="16"/>
      <c r="AZ355" s="16"/>
      <c r="BA355" s="16"/>
      <c r="BB355" s="16"/>
      <c r="BC355" s="16"/>
      <c r="BD355" s="16"/>
      <c r="BE355" s="16"/>
      <c r="BF355" s="16"/>
      <c r="BG355" s="16"/>
      <c r="BH355" s="16"/>
      <c r="BI355" s="16"/>
      <c r="BJ355" s="16"/>
      <c r="BK355" s="16"/>
      <c r="BL355" s="16"/>
      <c r="BM355" s="16"/>
      <c r="BN355" s="16"/>
      <c r="BO355" s="16"/>
      <c r="BP355" s="16"/>
      <c r="BQ355" s="16"/>
      <c r="BR355" s="16"/>
      <c r="BS355" s="16"/>
      <c r="BT355" s="16"/>
      <c r="BU355" s="16"/>
      <c r="BV355" s="16"/>
      <c r="BW355" s="16"/>
      <c r="BX355" s="16"/>
      <c r="BY355" s="16"/>
      <c r="BZ355" s="16"/>
      <c r="CA355" s="16"/>
      <c r="CB355" s="16"/>
      <c r="CC355" s="16"/>
      <c r="CD355" s="16"/>
      <c r="CE355" s="16"/>
      <c r="CF355" s="16"/>
      <c r="CG355" s="16"/>
      <c r="CH355" s="16"/>
      <c r="CI355" s="16"/>
      <c r="CJ355" s="16"/>
      <c r="CK355" s="16"/>
      <c r="CL355" s="16"/>
      <c r="CM355" s="16"/>
      <c r="CN355" s="16"/>
      <c r="CO355" s="16"/>
      <c r="CP355" s="16"/>
      <c r="CQ355" s="16"/>
      <c r="CR355" s="16"/>
      <c r="CS355" s="16"/>
      <c r="CT355" s="16"/>
      <c r="CU355" s="16"/>
      <c r="CV355" s="16"/>
      <c r="CW355" s="16"/>
      <c r="CX355" s="16"/>
      <c r="CY355" s="16"/>
      <c r="CZ355" s="16"/>
      <c r="DA355" s="16"/>
      <c r="DB355" s="16"/>
      <c r="DC355" s="16"/>
      <c r="DD355" s="16"/>
      <c r="DE355" s="16"/>
      <c r="DF355" s="16"/>
      <c r="DG355" s="16"/>
      <c r="DH355" s="16"/>
      <c r="DI355" s="16"/>
      <c r="DJ355" s="16"/>
      <c r="DK355" s="16"/>
      <c r="DL355" s="16"/>
      <c r="DM355" s="16"/>
      <c r="DN355" s="16"/>
      <c r="DO355" s="16"/>
      <c r="DP355" s="16"/>
      <c r="DQ355" s="16"/>
      <c r="DR355" s="16"/>
      <c r="DS355" s="16"/>
      <c r="DT355" s="16"/>
      <c r="DU355" s="16"/>
      <c r="DV355" s="16"/>
      <c r="DW355" s="16"/>
      <c r="DX355" s="16"/>
      <c r="DY355" s="16"/>
      <c r="DZ355" s="16"/>
      <c r="EA355" s="16"/>
      <c r="EB355" s="16"/>
      <c r="EC355" s="16"/>
      <c r="ED355" s="16"/>
      <c r="EE355" s="16"/>
      <c r="EF355" s="16"/>
      <c r="EG355" s="16"/>
      <c r="EH355" s="16"/>
      <c r="EI355" s="16"/>
      <c r="EJ355" s="16"/>
      <c r="EK355" s="16"/>
      <c r="EL355" s="16"/>
      <c r="EM355" s="16"/>
      <c r="EN355" s="16"/>
      <c r="EO355" s="16"/>
      <c r="EP355" s="16"/>
      <c r="EQ355" s="16"/>
      <c r="ER355" s="16"/>
      <c r="ES355" s="16"/>
      <c r="ET355" s="16"/>
      <c r="EU355" s="16"/>
      <c r="EV355" s="16"/>
      <c r="EW355" s="16"/>
      <c r="EX355" s="16"/>
      <c r="EY355" s="16"/>
      <c r="EZ355" s="16"/>
      <c r="FA355" s="16"/>
      <c r="FB355" s="16"/>
      <c r="FC355" s="16"/>
      <c r="FD355" s="16"/>
      <c r="FE355" s="16"/>
      <c r="FF355" s="16"/>
      <c r="FG355" s="16"/>
      <c r="FH355" s="16"/>
      <c r="FI355" s="16"/>
      <c r="FJ355" s="16"/>
      <c r="FK355" s="16"/>
      <c r="FL355" s="16"/>
      <c r="FM355" s="16"/>
      <c r="FN355" s="16"/>
      <c r="FO355" s="16"/>
      <c r="FP355" s="16"/>
      <c r="FQ355" s="16"/>
      <c r="FR355" s="16"/>
      <c r="FS355" s="16"/>
      <c r="FT355" s="16"/>
      <c r="FU355" s="16"/>
      <c r="FV355" s="16"/>
      <c r="FW355" s="16"/>
      <c r="FX355" s="16"/>
      <c r="FY355" s="16"/>
      <c r="FZ355" s="16"/>
      <c r="GA355" s="16"/>
      <c r="GB355" s="16"/>
      <c r="GC355" s="16"/>
      <c r="GD355" s="16"/>
      <c r="GE355" s="16"/>
      <c r="GF355" s="16"/>
      <c r="GG355" s="16"/>
      <c r="GH355" s="16"/>
      <c r="GI355" s="16"/>
      <c r="GJ355" s="16"/>
      <c r="GK355" s="16"/>
      <c r="GL355" s="16"/>
      <c r="GM355" s="16"/>
      <c r="GN355" s="16"/>
      <c r="GO355" s="16"/>
      <c r="GP355" s="16"/>
      <c r="GQ355" s="16"/>
      <c r="GR355" s="16"/>
      <c r="GS355" s="16"/>
      <c r="GT355" s="16"/>
      <c r="GU355" s="16"/>
      <c r="GV355" s="16"/>
      <c r="GW355" s="16"/>
      <c r="GX355" s="16"/>
      <c r="GY355" s="16"/>
      <c r="GZ355" s="16"/>
      <c r="HA355" s="16"/>
      <c r="HB355" s="16"/>
      <c r="HC355" s="16"/>
      <c r="HD355" s="16"/>
      <c r="HE355" s="16"/>
      <c r="HF355" s="16"/>
      <c r="HG355" s="16"/>
      <c r="HH355" s="16"/>
      <c r="HI355" s="16"/>
      <c r="HJ355" s="16"/>
      <c r="HK355" s="16"/>
      <c r="HL355" s="16"/>
      <c r="HM355" s="16"/>
      <c r="HN355" s="16"/>
      <c r="HO355" s="16"/>
      <c r="HP355" s="16"/>
      <c r="HQ355" s="16"/>
      <c r="HR355" s="16"/>
      <c r="HS355" s="16"/>
      <c r="HT355" s="16"/>
      <c r="HU355" s="16"/>
      <c r="HV355" s="16"/>
      <c r="HW355" s="16"/>
      <c r="HX355" s="16"/>
      <c r="HY355" s="16"/>
    </row>
    <row r="356" spans="1:233" s="18" customFormat="1" ht="51" x14ac:dyDescent="0.25">
      <c r="A356" s="147"/>
      <c r="B356" s="151" t="s">
        <v>343</v>
      </c>
      <c r="C356" s="176"/>
      <c r="D356" s="176"/>
      <c r="E356" s="49"/>
      <c r="F356" s="176"/>
      <c r="G356" s="16"/>
      <c r="I356" s="16"/>
      <c r="J356" s="16"/>
      <c r="K356" s="16"/>
      <c r="L356" s="16"/>
      <c r="M356" s="16"/>
      <c r="N356" s="16"/>
      <c r="O356" s="16"/>
      <c r="P356" s="16"/>
      <c r="Q356" s="16"/>
      <c r="R356" s="16"/>
      <c r="S356" s="16"/>
      <c r="T356" s="16"/>
      <c r="U356" s="16"/>
      <c r="V356" s="16"/>
      <c r="W356" s="16"/>
      <c r="X356" s="16"/>
      <c r="Y356" s="16"/>
      <c r="Z356" s="16"/>
      <c r="AA356" s="16"/>
      <c r="AB356" s="16"/>
      <c r="AC356" s="16"/>
      <c r="AD356" s="16"/>
      <c r="AE356" s="16"/>
      <c r="AF356" s="16"/>
      <c r="AG356" s="16"/>
      <c r="AH356" s="16"/>
      <c r="AI356" s="16"/>
      <c r="AJ356" s="16"/>
      <c r="AK356" s="16"/>
      <c r="AL356" s="16"/>
      <c r="AM356" s="16"/>
      <c r="AN356" s="16"/>
      <c r="AO356" s="16"/>
      <c r="AP356" s="16"/>
      <c r="AQ356" s="16"/>
      <c r="AR356" s="16"/>
      <c r="AS356" s="16"/>
      <c r="AT356" s="16"/>
      <c r="AU356" s="16"/>
      <c r="AV356" s="16"/>
      <c r="AW356" s="16"/>
      <c r="AX356" s="16"/>
      <c r="AY356" s="16"/>
      <c r="AZ356" s="16"/>
      <c r="BA356" s="16"/>
      <c r="BB356" s="16"/>
      <c r="BC356" s="16"/>
      <c r="BD356" s="16"/>
      <c r="BE356" s="16"/>
      <c r="BF356" s="16"/>
      <c r="BG356" s="16"/>
      <c r="BH356" s="16"/>
      <c r="BI356" s="16"/>
      <c r="BJ356" s="16"/>
      <c r="BK356" s="16"/>
      <c r="BL356" s="16"/>
      <c r="BM356" s="16"/>
      <c r="BN356" s="16"/>
      <c r="BO356" s="16"/>
      <c r="BP356" s="16"/>
      <c r="BQ356" s="16"/>
      <c r="BR356" s="16"/>
      <c r="BS356" s="16"/>
      <c r="BT356" s="16"/>
      <c r="BU356" s="16"/>
      <c r="BV356" s="16"/>
      <c r="BW356" s="16"/>
      <c r="BX356" s="16"/>
      <c r="BY356" s="16"/>
      <c r="BZ356" s="16"/>
      <c r="CA356" s="16"/>
      <c r="CB356" s="16"/>
      <c r="CC356" s="16"/>
      <c r="CD356" s="16"/>
      <c r="CE356" s="16"/>
      <c r="CF356" s="16"/>
      <c r="CG356" s="16"/>
      <c r="CH356" s="16"/>
      <c r="CI356" s="16"/>
      <c r="CJ356" s="16"/>
      <c r="CK356" s="16"/>
      <c r="CL356" s="16"/>
      <c r="CM356" s="16"/>
      <c r="CN356" s="16"/>
      <c r="CO356" s="16"/>
      <c r="CP356" s="16"/>
      <c r="CQ356" s="16"/>
      <c r="CR356" s="16"/>
      <c r="CS356" s="16"/>
      <c r="CT356" s="16"/>
      <c r="CU356" s="16"/>
      <c r="CV356" s="16"/>
      <c r="CW356" s="16"/>
      <c r="CX356" s="16"/>
      <c r="CY356" s="16"/>
      <c r="CZ356" s="16"/>
      <c r="DA356" s="16"/>
      <c r="DB356" s="16"/>
      <c r="DC356" s="16"/>
      <c r="DD356" s="16"/>
      <c r="DE356" s="16"/>
      <c r="DF356" s="16"/>
      <c r="DG356" s="16"/>
      <c r="DH356" s="16"/>
      <c r="DI356" s="16"/>
      <c r="DJ356" s="16"/>
      <c r="DK356" s="16"/>
      <c r="DL356" s="16"/>
      <c r="DM356" s="16"/>
      <c r="DN356" s="16"/>
      <c r="DO356" s="16"/>
      <c r="DP356" s="16"/>
      <c r="DQ356" s="16"/>
      <c r="DR356" s="16"/>
      <c r="DS356" s="16"/>
      <c r="DT356" s="16"/>
      <c r="DU356" s="16"/>
      <c r="DV356" s="16"/>
      <c r="DW356" s="16"/>
      <c r="DX356" s="16"/>
      <c r="DY356" s="16"/>
      <c r="DZ356" s="16"/>
      <c r="EA356" s="16"/>
      <c r="EB356" s="16"/>
      <c r="EC356" s="16"/>
      <c r="ED356" s="16"/>
      <c r="EE356" s="16"/>
      <c r="EF356" s="16"/>
      <c r="EG356" s="16"/>
      <c r="EH356" s="16"/>
      <c r="EI356" s="16"/>
      <c r="EJ356" s="16"/>
      <c r="EK356" s="16"/>
      <c r="EL356" s="16"/>
      <c r="EM356" s="16"/>
      <c r="EN356" s="16"/>
      <c r="EO356" s="16"/>
      <c r="EP356" s="16"/>
      <c r="EQ356" s="16"/>
      <c r="ER356" s="16"/>
      <c r="ES356" s="16"/>
      <c r="ET356" s="16"/>
      <c r="EU356" s="16"/>
      <c r="EV356" s="16"/>
      <c r="EW356" s="16"/>
      <c r="EX356" s="16"/>
      <c r="EY356" s="16"/>
      <c r="EZ356" s="16"/>
      <c r="FA356" s="16"/>
      <c r="FB356" s="16"/>
      <c r="FC356" s="16"/>
      <c r="FD356" s="16"/>
      <c r="FE356" s="16"/>
      <c r="FF356" s="16"/>
      <c r="FG356" s="16"/>
      <c r="FH356" s="16"/>
      <c r="FI356" s="16"/>
      <c r="FJ356" s="16"/>
      <c r="FK356" s="16"/>
      <c r="FL356" s="16"/>
      <c r="FM356" s="16"/>
      <c r="FN356" s="16"/>
      <c r="FO356" s="16"/>
      <c r="FP356" s="16"/>
      <c r="FQ356" s="16"/>
      <c r="FR356" s="16"/>
      <c r="FS356" s="16"/>
      <c r="FT356" s="16"/>
      <c r="FU356" s="16"/>
      <c r="FV356" s="16"/>
      <c r="FW356" s="16"/>
      <c r="FX356" s="16"/>
      <c r="FY356" s="16"/>
      <c r="FZ356" s="16"/>
      <c r="GA356" s="16"/>
      <c r="GB356" s="16"/>
      <c r="GC356" s="16"/>
      <c r="GD356" s="16"/>
      <c r="GE356" s="16"/>
      <c r="GF356" s="16"/>
      <c r="GG356" s="16"/>
      <c r="GH356" s="16"/>
      <c r="GI356" s="16"/>
      <c r="GJ356" s="16"/>
      <c r="GK356" s="16"/>
      <c r="GL356" s="16"/>
      <c r="GM356" s="16"/>
      <c r="GN356" s="16"/>
      <c r="GO356" s="16"/>
      <c r="GP356" s="16"/>
      <c r="GQ356" s="16"/>
      <c r="GR356" s="16"/>
      <c r="GS356" s="16"/>
      <c r="GT356" s="16"/>
      <c r="GU356" s="16"/>
      <c r="GV356" s="16"/>
      <c r="GW356" s="16"/>
      <c r="GX356" s="16"/>
      <c r="GY356" s="16"/>
      <c r="GZ356" s="16"/>
      <c r="HA356" s="16"/>
      <c r="HB356" s="16"/>
      <c r="HC356" s="16"/>
      <c r="HD356" s="16"/>
      <c r="HE356" s="16"/>
      <c r="HF356" s="16"/>
      <c r="HG356" s="16"/>
      <c r="HH356" s="16"/>
      <c r="HI356" s="16"/>
      <c r="HJ356" s="16"/>
      <c r="HK356" s="16"/>
      <c r="HL356" s="16"/>
      <c r="HM356" s="16"/>
      <c r="HN356" s="16"/>
      <c r="HO356" s="16"/>
      <c r="HP356" s="16"/>
      <c r="HQ356" s="16"/>
      <c r="HR356" s="16"/>
      <c r="HS356" s="16"/>
      <c r="HT356" s="16"/>
      <c r="HU356" s="16"/>
      <c r="HV356" s="16"/>
      <c r="HW356" s="16"/>
      <c r="HX356" s="16"/>
      <c r="HY356" s="16"/>
    </row>
    <row r="357" spans="1:233" s="18" customFormat="1" ht="25.5" x14ac:dyDescent="0.2">
      <c r="A357" s="147" t="s">
        <v>340</v>
      </c>
      <c r="B357" s="151" t="s">
        <v>159</v>
      </c>
      <c r="C357" s="171" t="s">
        <v>52</v>
      </c>
      <c r="D357" s="172">
        <v>1</v>
      </c>
      <c r="E357" s="47"/>
      <c r="F357" s="210">
        <f>+E357*D357</f>
        <v>0</v>
      </c>
      <c r="G357" s="16"/>
      <c r="H357" s="48"/>
      <c r="I357" s="16"/>
      <c r="J357" s="16"/>
      <c r="K357" s="16"/>
      <c r="L357" s="16"/>
      <c r="M357" s="16"/>
      <c r="N357" s="16"/>
      <c r="O357" s="16"/>
      <c r="P357" s="16"/>
      <c r="Q357" s="16"/>
      <c r="R357" s="16"/>
      <c r="S357" s="16"/>
      <c r="T357" s="16"/>
      <c r="U357" s="16"/>
      <c r="V357" s="16"/>
      <c r="W357" s="16"/>
      <c r="X357" s="16"/>
      <c r="Y357" s="16"/>
      <c r="Z357" s="16"/>
      <c r="AA357" s="16"/>
      <c r="AB357" s="16"/>
      <c r="AC357" s="16"/>
      <c r="AD357" s="16"/>
      <c r="AE357" s="16"/>
      <c r="AF357" s="16"/>
      <c r="AG357" s="16"/>
      <c r="AH357" s="16"/>
      <c r="AI357" s="16"/>
      <c r="AJ357" s="16"/>
      <c r="AK357" s="16"/>
      <c r="AL357" s="16"/>
      <c r="AM357" s="16"/>
      <c r="AN357" s="16"/>
      <c r="AO357" s="16"/>
      <c r="AP357" s="16"/>
      <c r="AQ357" s="16"/>
      <c r="AR357" s="16"/>
      <c r="AS357" s="16"/>
      <c r="AT357" s="16"/>
      <c r="AU357" s="16"/>
      <c r="AV357" s="16"/>
      <c r="AW357" s="16"/>
      <c r="AX357" s="16"/>
      <c r="AY357" s="16"/>
      <c r="AZ357" s="16"/>
      <c r="BA357" s="16"/>
      <c r="BB357" s="16"/>
      <c r="BC357" s="16"/>
      <c r="BD357" s="16"/>
      <c r="BE357" s="16"/>
      <c r="BF357" s="16"/>
      <c r="BG357" s="16"/>
      <c r="BH357" s="16"/>
      <c r="BI357" s="16"/>
      <c r="BJ357" s="16"/>
      <c r="BK357" s="16"/>
      <c r="BL357" s="16"/>
      <c r="BM357" s="16"/>
      <c r="BN357" s="16"/>
      <c r="BO357" s="16"/>
      <c r="BP357" s="16"/>
      <c r="BQ357" s="16"/>
      <c r="BR357" s="16"/>
      <c r="BS357" s="16"/>
      <c r="BT357" s="16"/>
      <c r="BU357" s="16"/>
      <c r="BV357" s="16"/>
      <c r="BW357" s="16"/>
      <c r="BX357" s="16"/>
      <c r="BY357" s="16"/>
      <c r="BZ357" s="16"/>
      <c r="CA357" s="16"/>
      <c r="CB357" s="16"/>
      <c r="CC357" s="16"/>
      <c r="CD357" s="16"/>
      <c r="CE357" s="16"/>
      <c r="CF357" s="16"/>
      <c r="CG357" s="16"/>
      <c r="CH357" s="16"/>
      <c r="CI357" s="16"/>
      <c r="CJ357" s="16"/>
      <c r="CK357" s="16"/>
      <c r="CL357" s="16"/>
      <c r="CM357" s="16"/>
      <c r="CN357" s="16"/>
      <c r="CO357" s="16"/>
      <c r="CP357" s="16"/>
      <c r="CQ357" s="16"/>
      <c r="CR357" s="16"/>
      <c r="CS357" s="16"/>
      <c r="CT357" s="16"/>
      <c r="CU357" s="16"/>
      <c r="CV357" s="16"/>
      <c r="CW357" s="16"/>
      <c r="CX357" s="16"/>
      <c r="CY357" s="16"/>
      <c r="CZ357" s="16"/>
      <c r="DA357" s="16"/>
      <c r="DB357" s="16"/>
      <c r="DC357" s="16"/>
      <c r="DD357" s="16"/>
      <c r="DE357" s="16"/>
      <c r="DF357" s="16"/>
      <c r="DG357" s="16"/>
      <c r="DH357" s="16"/>
      <c r="DI357" s="16"/>
      <c r="DJ357" s="16"/>
      <c r="DK357" s="16"/>
      <c r="DL357" s="16"/>
      <c r="DM357" s="16"/>
      <c r="DN357" s="16"/>
      <c r="DO357" s="16"/>
      <c r="DP357" s="16"/>
      <c r="DQ357" s="16"/>
      <c r="DR357" s="16"/>
      <c r="DS357" s="16"/>
      <c r="DT357" s="16"/>
      <c r="DU357" s="16"/>
      <c r="DV357" s="16"/>
      <c r="DW357" s="16"/>
      <c r="DX357" s="16"/>
      <c r="DY357" s="16"/>
      <c r="DZ357" s="16"/>
      <c r="EA357" s="16"/>
      <c r="EB357" s="16"/>
      <c r="EC357" s="16"/>
      <c r="ED357" s="16"/>
      <c r="EE357" s="16"/>
      <c r="EF357" s="16"/>
      <c r="EG357" s="16"/>
      <c r="EH357" s="16"/>
      <c r="EI357" s="16"/>
      <c r="EJ357" s="16"/>
      <c r="EK357" s="16"/>
      <c r="EL357" s="16"/>
      <c r="EM357" s="16"/>
      <c r="EN357" s="16"/>
      <c r="EO357" s="16"/>
      <c r="EP357" s="16"/>
      <c r="EQ357" s="16"/>
      <c r="ER357" s="16"/>
      <c r="ES357" s="16"/>
      <c r="ET357" s="16"/>
      <c r="EU357" s="16"/>
      <c r="EV357" s="16"/>
      <c r="EW357" s="16"/>
      <c r="EX357" s="16"/>
      <c r="EY357" s="16"/>
      <c r="EZ357" s="16"/>
      <c r="FA357" s="16"/>
      <c r="FB357" s="16"/>
      <c r="FC357" s="16"/>
      <c r="FD357" s="16"/>
      <c r="FE357" s="16"/>
      <c r="FF357" s="16"/>
      <c r="FG357" s="16"/>
      <c r="FH357" s="16"/>
      <c r="FI357" s="16"/>
      <c r="FJ357" s="16"/>
      <c r="FK357" s="16"/>
      <c r="FL357" s="16"/>
      <c r="FM357" s="16"/>
      <c r="FN357" s="16"/>
      <c r="FO357" s="16"/>
      <c r="FP357" s="16"/>
      <c r="FQ357" s="16"/>
      <c r="FR357" s="16"/>
      <c r="FS357" s="16"/>
      <c r="FT357" s="16"/>
      <c r="FU357" s="16"/>
      <c r="FV357" s="16"/>
      <c r="FW357" s="16"/>
      <c r="FX357" s="16"/>
      <c r="FY357" s="16"/>
      <c r="FZ357" s="16"/>
      <c r="GA357" s="16"/>
      <c r="GB357" s="16"/>
      <c r="GC357" s="16"/>
      <c r="GD357" s="16"/>
      <c r="GE357" s="16"/>
      <c r="GF357" s="16"/>
      <c r="GG357" s="16"/>
      <c r="GH357" s="16"/>
      <c r="GI357" s="16"/>
      <c r="GJ357" s="16"/>
      <c r="GK357" s="16"/>
      <c r="GL357" s="16"/>
      <c r="GM357" s="16"/>
      <c r="GN357" s="16"/>
      <c r="GO357" s="16"/>
      <c r="GP357" s="16"/>
      <c r="GQ357" s="16"/>
      <c r="GR357" s="16"/>
      <c r="GS357" s="16"/>
      <c r="GT357" s="16"/>
      <c r="GU357" s="16"/>
      <c r="GV357" s="16"/>
      <c r="GW357" s="16"/>
      <c r="GX357" s="16"/>
      <c r="GY357" s="16"/>
      <c r="GZ357" s="16"/>
      <c r="HA357" s="16"/>
      <c r="HB357" s="16"/>
      <c r="HC357" s="16"/>
      <c r="HD357" s="16"/>
      <c r="HE357" s="16"/>
      <c r="HF357" s="16"/>
      <c r="HG357" s="16"/>
      <c r="HH357" s="16"/>
      <c r="HI357" s="16"/>
      <c r="HJ357" s="16"/>
      <c r="HK357" s="16"/>
      <c r="HL357" s="16"/>
      <c r="HM357" s="16"/>
      <c r="HN357" s="16"/>
      <c r="HO357" s="16"/>
      <c r="HP357" s="16"/>
      <c r="HQ357" s="16"/>
      <c r="HR357" s="16"/>
      <c r="HS357" s="16"/>
      <c r="HT357" s="16"/>
      <c r="HU357" s="16"/>
      <c r="HV357" s="16"/>
      <c r="HW357" s="16"/>
      <c r="HX357" s="16"/>
      <c r="HY357" s="16"/>
    </row>
    <row r="358" spans="1:233" s="18" customFormat="1" ht="12.75" x14ac:dyDescent="0.2">
      <c r="A358" s="147"/>
      <c r="B358" s="151"/>
      <c r="C358" s="171"/>
      <c r="D358" s="172"/>
      <c r="E358" s="47"/>
      <c r="F358" s="210"/>
      <c r="G358" s="16"/>
      <c r="I358" s="16"/>
      <c r="J358" s="16"/>
      <c r="K358" s="16"/>
      <c r="L358" s="16"/>
      <c r="M358" s="16"/>
      <c r="N358" s="16"/>
      <c r="O358" s="16"/>
      <c r="P358" s="16"/>
      <c r="Q358" s="16"/>
      <c r="R358" s="16"/>
      <c r="S358" s="16"/>
      <c r="T358" s="16"/>
      <c r="U358" s="16"/>
      <c r="V358" s="16"/>
      <c r="W358" s="16"/>
      <c r="X358" s="16"/>
      <c r="Y358" s="16"/>
      <c r="Z358" s="16"/>
      <c r="AA358" s="16"/>
      <c r="AB358" s="16"/>
      <c r="AC358" s="16"/>
      <c r="AD358" s="16"/>
      <c r="AE358" s="16"/>
      <c r="AF358" s="16"/>
      <c r="AG358" s="16"/>
      <c r="AH358" s="16"/>
      <c r="AI358" s="16"/>
      <c r="AJ358" s="16"/>
      <c r="AK358" s="16"/>
      <c r="AL358" s="16"/>
      <c r="AM358" s="16"/>
      <c r="AN358" s="16"/>
      <c r="AO358" s="16"/>
      <c r="AP358" s="16"/>
      <c r="AQ358" s="16"/>
      <c r="AR358" s="16"/>
      <c r="AS358" s="16"/>
      <c r="AT358" s="16"/>
      <c r="AU358" s="16"/>
      <c r="AV358" s="16"/>
      <c r="AW358" s="16"/>
      <c r="AX358" s="16"/>
      <c r="AY358" s="16"/>
      <c r="AZ358" s="16"/>
      <c r="BA358" s="16"/>
      <c r="BB358" s="16"/>
      <c r="BC358" s="16"/>
      <c r="BD358" s="16"/>
      <c r="BE358" s="16"/>
      <c r="BF358" s="16"/>
      <c r="BG358" s="16"/>
      <c r="BH358" s="16"/>
      <c r="BI358" s="16"/>
      <c r="BJ358" s="16"/>
      <c r="BK358" s="16"/>
      <c r="BL358" s="16"/>
      <c r="BM358" s="16"/>
      <c r="BN358" s="16"/>
      <c r="BO358" s="16"/>
      <c r="BP358" s="16"/>
      <c r="BQ358" s="16"/>
      <c r="BR358" s="16"/>
      <c r="BS358" s="16"/>
      <c r="BT358" s="16"/>
      <c r="BU358" s="16"/>
      <c r="BV358" s="16"/>
      <c r="BW358" s="16"/>
      <c r="BX358" s="16"/>
      <c r="BY358" s="16"/>
      <c r="BZ358" s="16"/>
      <c r="CA358" s="16"/>
      <c r="CB358" s="16"/>
      <c r="CC358" s="16"/>
      <c r="CD358" s="16"/>
      <c r="CE358" s="16"/>
      <c r="CF358" s="16"/>
      <c r="CG358" s="16"/>
      <c r="CH358" s="16"/>
      <c r="CI358" s="16"/>
      <c r="CJ358" s="16"/>
      <c r="CK358" s="16"/>
      <c r="CL358" s="16"/>
      <c r="CM358" s="16"/>
      <c r="CN358" s="16"/>
      <c r="CO358" s="16"/>
      <c r="CP358" s="16"/>
      <c r="CQ358" s="16"/>
      <c r="CR358" s="16"/>
      <c r="CS358" s="16"/>
      <c r="CT358" s="16"/>
      <c r="CU358" s="16"/>
      <c r="CV358" s="16"/>
      <c r="CW358" s="16"/>
      <c r="CX358" s="16"/>
      <c r="CY358" s="16"/>
      <c r="CZ358" s="16"/>
      <c r="DA358" s="16"/>
      <c r="DB358" s="16"/>
      <c r="DC358" s="16"/>
      <c r="DD358" s="16"/>
      <c r="DE358" s="16"/>
      <c r="DF358" s="16"/>
      <c r="DG358" s="16"/>
      <c r="DH358" s="16"/>
      <c r="DI358" s="16"/>
      <c r="DJ358" s="16"/>
      <c r="DK358" s="16"/>
      <c r="DL358" s="16"/>
      <c r="DM358" s="16"/>
      <c r="DN358" s="16"/>
      <c r="DO358" s="16"/>
      <c r="DP358" s="16"/>
      <c r="DQ358" s="16"/>
      <c r="DR358" s="16"/>
      <c r="DS358" s="16"/>
      <c r="DT358" s="16"/>
      <c r="DU358" s="16"/>
      <c r="DV358" s="16"/>
      <c r="DW358" s="16"/>
      <c r="DX358" s="16"/>
      <c r="DY358" s="16"/>
      <c r="DZ358" s="16"/>
      <c r="EA358" s="16"/>
      <c r="EB358" s="16"/>
      <c r="EC358" s="16"/>
      <c r="ED358" s="16"/>
      <c r="EE358" s="16"/>
      <c r="EF358" s="16"/>
      <c r="EG358" s="16"/>
      <c r="EH358" s="16"/>
      <c r="EI358" s="16"/>
      <c r="EJ358" s="16"/>
      <c r="EK358" s="16"/>
      <c r="EL358" s="16"/>
      <c r="EM358" s="16"/>
      <c r="EN358" s="16"/>
      <c r="EO358" s="16"/>
      <c r="EP358" s="16"/>
      <c r="EQ358" s="16"/>
      <c r="ER358" s="16"/>
      <c r="ES358" s="16"/>
      <c r="ET358" s="16"/>
      <c r="EU358" s="16"/>
      <c r="EV358" s="16"/>
      <c r="EW358" s="16"/>
      <c r="EX358" s="16"/>
      <c r="EY358" s="16"/>
      <c r="EZ358" s="16"/>
      <c r="FA358" s="16"/>
      <c r="FB358" s="16"/>
      <c r="FC358" s="16"/>
      <c r="FD358" s="16"/>
      <c r="FE358" s="16"/>
      <c r="FF358" s="16"/>
      <c r="FG358" s="16"/>
      <c r="FH358" s="16"/>
      <c r="FI358" s="16"/>
      <c r="FJ358" s="16"/>
      <c r="FK358" s="16"/>
      <c r="FL358" s="16"/>
      <c r="FM358" s="16"/>
      <c r="FN358" s="16"/>
      <c r="FO358" s="16"/>
      <c r="FP358" s="16"/>
      <c r="FQ358" s="16"/>
      <c r="FR358" s="16"/>
      <c r="FS358" s="16"/>
      <c r="FT358" s="16"/>
      <c r="FU358" s="16"/>
      <c r="FV358" s="16"/>
      <c r="FW358" s="16"/>
      <c r="FX358" s="16"/>
      <c r="FY358" s="16"/>
      <c r="FZ358" s="16"/>
      <c r="GA358" s="16"/>
      <c r="GB358" s="16"/>
      <c r="GC358" s="16"/>
      <c r="GD358" s="16"/>
      <c r="GE358" s="16"/>
      <c r="GF358" s="16"/>
      <c r="GG358" s="16"/>
      <c r="GH358" s="16"/>
      <c r="GI358" s="16"/>
      <c r="GJ358" s="16"/>
      <c r="GK358" s="16"/>
      <c r="GL358" s="16"/>
      <c r="GM358" s="16"/>
      <c r="GN358" s="16"/>
      <c r="GO358" s="16"/>
      <c r="GP358" s="16"/>
      <c r="GQ358" s="16"/>
      <c r="GR358" s="16"/>
      <c r="GS358" s="16"/>
      <c r="GT358" s="16"/>
      <c r="GU358" s="16"/>
      <c r="GV358" s="16"/>
      <c r="GW358" s="16"/>
      <c r="GX358" s="16"/>
      <c r="GY358" s="16"/>
      <c r="GZ358" s="16"/>
      <c r="HA358" s="16"/>
      <c r="HB358" s="16"/>
      <c r="HC358" s="16"/>
      <c r="HD358" s="16"/>
      <c r="HE358" s="16"/>
      <c r="HF358" s="16"/>
      <c r="HG358" s="16"/>
      <c r="HH358" s="16"/>
      <c r="HI358" s="16"/>
      <c r="HJ358" s="16"/>
      <c r="HK358" s="16"/>
      <c r="HL358" s="16"/>
      <c r="HM358" s="16"/>
      <c r="HN358" s="16"/>
      <c r="HO358" s="16"/>
      <c r="HP358" s="16"/>
      <c r="HQ358" s="16"/>
      <c r="HR358" s="16"/>
      <c r="HS358" s="16"/>
      <c r="HT358" s="16"/>
      <c r="HU358" s="16"/>
      <c r="HV358" s="16"/>
      <c r="HW358" s="16"/>
      <c r="HX358" s="16"/>
      <c r="HY358" s="16"/>
    </row>
    <row r="359" spans="1:233" s="18" customFormat="1" ht="63.75" x14ac:dyDescent="0.25">
      <c r="A359" s="147"/>
      <c r="B359" s="151" t="s">
        <v>328</v>
      </c>
      <c r="C359" s="176"/>
      <c r="D359" s="176"/>
      <c r="E359" s="49"/>
      <c r="F359" s="176"/>
      <c r="G359" s="16"/>
      <c r="I359" s="16"/>
      <c r="J359" s="16"/>
      <c r="K359" s="16"/>
      <c r="L359" s="16"/>
      <c r="M359" s="16"/>
      <c r="N359" s="16"/>
      <c r="O359" s="16"/>
      <c r="P359" s="16"/>
      <c r="Q359" s="16"/>
      <c r="R359" s="16"/>
      <c r="S359" s="16"/>
      <c r="T359" s="16"/>
      <c r="U359" s="16"/>
      <c r="V359" s="16"/>
      <c r="W359" s="16"/>
      <c r="X359" s="16"/>
      <c r="Y359" s="16"/>
      <c r="Z359" s="16"/>
      <c r="AA359" s="16"/>
      <c r="AB359" s="16"/>
      <c r="AC359" s="16"/>
      <c r="AD359" s="16"/>
      <c r="AE359" s="16"/>
      <c r="AF359" s="16"/>
      <c r="AG359" s="16"/>
      <c r="AH359" s="16"/>
      <c r="AI359" s="16"/>
      <c r="AJ359" s="16"/>
      <c r="AK359" s="16"/>
      <c r="AL359" s="16"/>
      <c r="AM359" s="16"/>
      <c r="AN359" s="16"/>
      <c r="AO359" s="16"/>
      <c r="AP359" s="16"/>
      <c r="AQ359" s="16"/>
      <c r="AR359" s="16"/>
      <c r="AS359" s="16"/>
      <c r="AT359" s="16"/>
      <c r="AU359" s="16"/>
      <c r="AV359" s="16"/>
      <c r="AW359" s="16"/>
      <c r="AX359" s="16"/>
      <c r="AY359" s="16"/>
      <c r="AZ359" s="16"/>
      <c r="BA359" s="16"/>
      <c r="BB359" s="16"/>
      <c r="BC359" s="16"/>
      <c r="BD359" s="16"/>
      <c r="BE359" s="16"/>
      <c r="BF359" s="16"/>
      <c r="BG359" s="16"/>
      <c r="BH359" s="16"/>
      <c r="BI359" s="16"/>
      <c r="BJ359" s="16"/>
      <c r="BK359" s="16"/>
      <c r="BL359" s="16"/>
      <c r="BM359" s="16"/>
      <c r="BN359" s="16"/>
      <c r="BO359" s="16"/>
      <c r="BP359" s="16"/>
      <c r="BQ359" s="16"/>
      <c r="BR359" s="16"/>
      <c r="BS359" s="16"/>
      <c r="BT359" s="16"/>
      <c r="BU359" s="16"/>
      <c r="BV359" s="16"/>
      <c r="BW359" s="16"/>
      <c r="BX359" s="16"/>
      <c r="BY359" s="16"/>
      <c r="BZ359" s="16"/>
      <c r="CA359" s="16"/>
      <c r="CB359" s="16"/>
      <c r="CC359" s="16"/>
      <c r="CD359" s="16"/>
      <c r="CE359" s="16"/>
      <c r="CF359" s="16"/>
      <c r="CG359" s="16"/>
      <c r="CH359" s="16"/>
      <c r="CI359" s="16"/>
      <c r="CJ359" s="16"/>
      <c r="CK359" s="16"/>
      <c r="CL359" s="16"/>
      <c r="CM359" s="16"/>
      <c r="CN359" s="16"/>
      <c r="CO359" s="16"/>
      <c r="CP359" s="16"/>
      <c r="CQ359" s="16"/>
      <c r="CR359" s="16"/>
      <c r="CS359" s="16"/>
      <c r="CT359" s="16"/>
      <c r="CU359" s="16"/>
      <c r="CV359" s="16"/>
      <c r="CW359" s="16"/>
      <c r="CX359" s="16"/>
      <c r="CY359" s="16"/>
      <c r="CZ359" s="16"/>
      <c r="DA359" s="16"/>
      <c r="DB359" s="16"/>
      <c r="DC359" s="16"/>
      <c r="DD359" s="16"/>
      <c r="DE359" s="16"/>
      <c r="DF359" s="16"/>
      <c r="DG359" s="16"/>
      <c r="DH359" s="16"/>
      <c r="DI359" s="16"/>
      <c r="DJ359" s="16"/>
      <c r="DK359" s="16"/>
      <c r="DL359" s="16"/>
      <c r="DM359" s="16"/>
      <c r="DN359" s="16"/>
      <c r="DO359" s="16"/>
      <c r="DP359" s="16"/>
      <c r="DQ359" s="16"/>
      <c r="DR359" s="16"/>
      <c r="DS359" s="16"/>
      <c r="DT359" s="16"/>
      <c r="DU359" s="16"/>
      <c r="DV359" s="16"/>
      <c r="DW359" s="16"/>
      <c r="DX359" s="16"/>
      <c r="DY359" s="16"/>
      <c r="DZ359" s="16"/>
      <c r="EA359" s="16"/>
      <c r="EB359" s="16"/>
      <c r="EC359" s="16"/>
      <c r="ED359" s="16"/>
      <c r="EE359" s="16"/>
      <c r="EF359" s="16"/>
      <c r="EG359" s="16"/>
      <c r="EH359" s="16"/>
      <c r="EI359" s="16"/>
      <c r="EJ359" s="16"/>
      <c r="EK359" s="16"/>
      <c r="EL359" s="16"/>
      <c r="EM359" s="16"/>
      <c r="EN359" s="16"/>
      <c r="EO359" s="16"/>
      <c r="EP359" s="16"/>
      <c r="EQ359" s="16"/>
      <c r="ER359" s="16"/>
      <c r="ES359" s="16"/>
      <c r="ET359" s="16"/>
      <c r="EU359" s="16"/>
      <c r="EV359" s="16"/>
      <c r="EW359" s="16"/>
      <c r="EX359" s="16"/>
      <c r="EY359" s="16"/>
      <c r="EZ359" s="16"/>
      <c r="FA359" s="16"/>
      <c r="FB359" s="16"/>
      <c r="FC359" s="16"/>
      <c r="FD359" s="16"/>
      <c r="FE359" s="16"/>
      <c r="FF359" s="16"/>
      <c r="FG359" s="16"/>
      <c r="FH359" s="16"/>
      <c r="FI359" s="16"/>
      <c r="FJ359" s="16"/>
      <c r="FK359" s="16"/>
      <c r="FL359" s="16"/>
      <c r="FM359" s="16"/>
      <c r="FN359" s="16"/>
      <c r="FO359" s="16"/>
      <c r="FP359" s="16"/>
      <c r="FQ359" s="16"/>
      <c r="FR359" s="16"/>
      <c r="FS359" s="16"/>
      <c r="FT359" s="16"/>
      <c r="FU359" s="16"/>
      <c r="FV359" s="16"/>
      <c r="FW359" s="16"/>
      <c r="FX359" s="16"/>
      <c r="FY359" s="16"/>
      <c r="FZ359" s="16"/>
      <c r="GA359" s="16"/>
      <c r="GB359" s="16"/>
      <c r="GC359" s="16"/>
      <c r="GD359" s="16"/>
      <c r="GE359" s="16"/>
      <c r="GF359" s="16"/>
      <c r="GG359" s="16"/>
      <c r="GH359" s="16"/>
      <c r="GI359" s="16"/>
      <c r="GJ359" s="16"/>
      <c r="GK359" s="16"/>
      <c r="GL359" s="16"/>
      <c r="GM359" s="16"/>
      <c r="GN359" s="16"/>
      <c r="GO359" s="16"/>
      <c r="GP359" s="16"/>
      <c r="GQ359" s="16"/>
      <c r="GR359" s="16"/>
      <c r="GS359" s="16"/>
      <c r="GT359" s="16"/>
      <c r="GU359" s="16"/>
      <c r="GV359" s="16"/>
      <c r="GW359" s="16"/>
      <c r="GX359" s="16"/>
      <c r="GY359" s="16"/>
      <c r="GZ359" s="16"/>
      <c r="HA359" s="16"/>
      <c r="HB359" s="16"/>
      <c r="HC359" s="16"/>
      <c r="HD359" s="16"/>
      <c r="HE359" s="16"/>
      <c r="HF359" s="16"/>
      <c r="HG359" s="16"/>
      <c r="HH359" s="16"/>
      <c r="HI359" s="16"/>
      <c r="HJ359" s="16"/>
      <c r="HK359" s="16"/>
      <c r="HL359" s="16"/>
      <c r="HM359" s="16"/>
      <c r="HN359" s="16"/>
      <c r="HO359" s="16"/>
      <c r="HP359" s="16"/>
      <c r="HQ359" s="16"/>
      <c r="HR359" s="16"/>
      <c r="HS359" s="16"/>
      <c r="HT359" s="16"/>
      <c r="HU359" s="16"/>
      <c r="HV359" s="16"/>
      <c r="HW359" s="16"/>
      <c r="HX359" s="16"/>
      <c r="HY359" s="16"/>
    </row>
    <row r="360" spans="1:233" s="18" customFormat="1" ht="25.5" x14ac:dyDescent="0.2">
      <c r="A360" s="147" t="s">
        <v>341</v>
      </c>
      <c r="B360" s="151" t="s">
        <v>159</v>
      </c>
      <c r="C360" s="171" t="s">
        <v>52</v>
      </c>
      <c r="D360" s="172">
        <v>1</v>
      </c>
      <c r="E360" s="47"/>
      <c r="F360" s="210">
        <f>+E360*D360</f>
        <v>0</v>
      </c>
      <c r="G360" s="16"/>
      <c r="H360" s="48"/>
      <c r="I360" s="16"/>
      <c r="J360" s="16"/>
      <c r="K360" s="16"/>
      <c r="L360" s="16"/>
      <c r="M360" s="16"/>
      <c r="N360" s="16"/>
      <c r="O360" s="16"/>
      <c r="P360" s="16"/>
      <c r="Q360" s="16"/>
      <c r="R360" s="16"/>
      <c r="S360" s="16"/>
      <c r="T360" s="16"/>
      <c r="U360" s="16"/>
      <c r="V360" s="16"/>
      <c r="W360" s="16"/>
      <c r="X360" s="16"/>
      <c r="Y360" s="16"/>
      <c r="Z360" s="16"/>
      <c r="AA360" s="16"/>
      <c r="AB360" s="16"/>
      <c r="AC360" s="16"/>
      <c r="AD360" s="16"/>
      <c r="AE360" s="16"/>
      <c r="AF360" s="16"/>
      <c r="AG360" s="16"/>
      <c r="AH360" s="16"/>
      <c r="AI360" s="16"/>
      <c r="AJ360" s="16"/>
      <c r="AK360" s="16"/>
      <c r="AL360" s="16"/>
      <c r="AM360" s="16"/>
      <c r="AN360" s="16"/>
      <c r="AO360" s="16"/>
      <c r="AP360" s="16"/>
      <c r="AQ360" s="16"/>
      <c r="AR360" s="16"/>
      <c r="AS360" s="16"/>
      <c r="AT360" s="16"/>
      <c r="AU360" s="16"/>
      <c r="AV360" s="16"/>
      <c r="AW360" s="16"/>
      <c r="AX360" s="16"/>
      <c r="AY360" s="16"/>
      <c r="AZ360" s="16"/>
      <c r="BA360" s="16"/>
      <c r="BB360" s="16"/>
      <c r="BC360" s="16"/>
      <c r="BD360" s="16"/>
      <c r="BE360" s="16"/>
      <c r="BF360" s="16"/>
      <c r="BG360" s="16"/>
      <c r="BH360" s="16"/>
      <c r="BI360" s="16"/>
      <c r="BJ360" s="16"/>
      <c r="BK360" s="16"/>
      <c r="BL360" s="16"/>
      <c r="BM360" s="16"/>
      <c r="BN360" s="16"/>
      <c r="BO360" s="16"/>
      <c r="BP360" s="16"/>
      <c r="BQ360" s="16"/>
      <c r="BR360" s="16"/>
      <c r="BS360" s="16"/>
      <c r="BT360" s="16"/>
      <c r="BU360" s="16"/>
      <c r="BV360" s="16"/>
      <c r="BW360" s="16"/>
      <c r="BX360" s="16"/>
      <c r="BY360" s="16"/>
      <c r="BZ360" s="16"/>
      <c r="CA360" s="16"/>
      <c r="CB360" s="16"/>
      <c r="CC360" s="16"/>
      <c r="CD360" s="16"/>
      <c r="CE360" s="16"/>
      <c r="CF360" s="16"/>
      <c r="CG360" s="16"/>
      <c r="CH360" s="16"/>
      <c r="CI360" s="16"/>
      <c r="CJ360" s="16"/>
      <c r="CK360" s="16"/>
      <c r="CL360" s="16"/>
      <c r="CM360" s="16"/>
      <c r="CN360" s="16"/>
      <c r="CO360" s="16"/>
      <c r="CP360" s="16"/>
      <c r="CQ360" s="16"/>
      <c r="CR360" s="16"/>
      <c r="CS360" s="16"/>
      <c r="CT360" s="16"/>
      <c r="CU360" s="16"/>
      <c r="CV360" s="16"/>
      <c r="CW360" s="16"/>
      <c r="CX360" s="16"/>
      <c r="CY360" s="16"/>
      <c r="CZ360" s="16"/>
      <c r="DA360" s="16"/>
      <c r="DB360" s="16"/>
      <c r="DC360" s="16"/>
      <c r="DD360" s="16"/>
      <c r="DE360" s="16"/>
      <c r="DF360" s="16"/>
      <c r="DG360" s="16"/>
      <c r="DH360" s="16"/>
      <c r="DI360" s="16"/>
      <c r="DJ360" s="16"/>
      <c r="DK360" s="16"/>
      <c r="DL360" s="16"/>
      <c r="DM360" s="16"/>
      <c r="DN360" s="16"/>
      <c r="DO360" s="16"/>
      <c r="DP360" s="16"/>
      <c r="DQ360" s="16"/>
      <c r="DR360" s="16"/>
      <c r="DS360" s="16"/>
      <c r="DT360" s="16"/>
      <c r="DU360" s="16"/>
      <c r="DV360" s="16"/>
      <c r="DW360" s="16"/>
      <c r="DX360" s="16"/>
      <c r="DY360" s="16"/>
      <c r="DZ360" s="16"/>
      <c r="EA360" s="16"/>
      <c r="EB360" s="16"/>
      <c r="EC360" s="16"/>
      <c r="ED360" s="16"/>
      <c r="EE360" s="16"/>
      <c r="EF360" s="16"/>
      <c r="EG360" s="16"/>
      <c r="EH360" s="16"/>
      <c r="EI360" s="16"/>
      <c r="EJ360" s="16"/>
      <c r="EK360" s="16"/>
      <c r="EL360" s="16"/>
      <c r="EM360" s="16"/>
      <c r="EN360" s="16"/>
      <c r="EO360" s="16"/>
      <c r="EP360" s="16"/>
      <c r="EQ360" s="16"/>
      <c r="ER360" s="16"/>
      <c r="ES360" s="16"/>
      <c r="ET360" s="16"/>
      <c r="EU360" s="16"/>
      <c r="EV360" s="16"/>
      <c r="EW360" s="16"/>
      <c r="EX360" s="16"/>
      <c r="EY360" s="16"/>
      <c r="EZ360" s="16"/>
      <c r="FA360" s="16"/>
      <c r="FB360" s="16"/>
      <c r="FC360" s="16"/>
      <c r="FD360" s="16"/>
      <c r="FE360" s="16"/>
      <c r="FF360" s="16"/>
      <c r="FG360" s="16"/>
      <c r="FH360" s="16"/>
      <c r="FI360" s="16"/>
      <c r="FJ360" s="16"/>
      <c r="FK360" s="16"/>
      <c r="FL360" s="16"/>
      <c r="FM360" s="16"/>
      <c r="FN360" s="16"/>
      <c r="FO360" s="16"/>
      <c r="FP360" s="16"/>
      <c r="FQ360" s="16"/>
      <c r="FR360" s="16"/>
      <c r="FS360" s="16"/>
      <c r="FT360" s="16"/>
      <c r="FU360" s="16"/>
      <c r="FV360" s="16"/>
      <c r="FW360" s="16"/>
      <c r="FX360" s="16"/>
      <c r="FY360" s="16"/>
      <c r="FZ360" s="16"/>
      <c r="GA360" s="16"/>
      <c r="GB360" s="16"/>
      <c r="GC360" s="16"/>
      <c r="GD360" s="16"/>
      <c r="GE360" s="16"/>
      <c r="GF360" s="16"/>
      <c r="GG360" s="16"/>
      <c r="GH360" s="16"/>
      <c r="GI360" s="16"/>
      <c r="GJ360" s="16"/>
      <c r="GK360" s="16"/>
      <c r="GL360" s="16"/>
      <c r="GM360" s="16"/>
      <c r="GN360" s="16"/>
      <c r="GO360" s="16"/>
      <c r="GP360" s="16"/>
      <c r="GQ360" s="16"/>
      <c r="GR360" s="16"/>
      <c r="GS360" s="16"/>
      <c r="GT360" s="16"/>
      <c r="GU360" s="16"/>
      <c r="GV360" s="16"/>
      <c r="GW360" s="16"/>
      <c r="GX360" s="16"/>
      <c r="GY360" s="16"/>
      <c r="GZ360" s="16"/>
      <c r="HA360" s="16"/>
      <c r="HB360" s="16"/>
      <c r="HC360" s="16"/>
      <c r="HD360" s="16"/>
      <c r="HE360" s="16"/>
      <c r="HF360" s="16"/>
      <c r="HG360" s="16"/>
      <c r="HH360" s="16"/>
      <c r="HI360" s="16"/>
      <c r="HJ360" s="16"/>
      <c r="HK360" s="16"/>
      <c r="HL360" s="16"/>
      <c r="HM360" s="16"/>
      <c r="HN360" s="16"/>
      <c r="HO360" s="16"/>
      <c r="HP360" s="16"/>
      <c r="HQ360" s="16"/>
      <c r="HR360" s="16"/>
      <c r="HS360" s="16"/>
      <c r="HT360" s="16"/>
      <c r="HU360" s="16"/>
      <c r="HV360" s="16"/>
      <c r="HW360" s="16"/>
      <c r="HX360" s="16"/>
      <c r="HY360" s="16"/>
    </row>
    <row r="361" spans="1:233" s="18" customFormat="1" ht="12.75" x14ac:dyDescent="0.25">
      <c r="A361" s="110"/>
      <c r="B361" s="106"/>
      <c r="C361" s="104"/>
      <c r="D361" s="105"/>
      <c r="E361" s="3"/>
      <c r="F361" s="83"/>
      <c r="G361" s="16"/>
      <c r="I361" s="16"/>
      <c r="J361" s="16"/>
      <c r="K361" s="16"/>
      <c r="L361" s="16"/>
      <c r="M361" s="16"/>
      <c r="N361" s="16"/>
      <c r="O361" s="16"/>
      <c r="P361" s="16"/>
      <c r="Q361" s="16"/>
      <c r="R361" s="16"/>
      <c r="S361" s="16"/>
      <c r="T361" s="16"/>
      <c r="U361" s="16"/>
      <c r="V361" s="16"/>
      <c r="W361" s="16"/>
      <c r="X361" s="16"/>
      <c r="Y361" s="16"/>
      <c r="Z361" s="16"/>
      <c r="AA361" s="16"/>
      <c r="AB361" s="16"/>
      <c r="AC361" s="16"/>
      <c r="AD361" s="16"/>
      <c r="AE361" s="16"/>
      <c r="AF361" s="16"/>
      <c r="AG361" s="16"/>
      <c r="AH361" s="16"/>
      <c r="AI361" s="16"/>
      <c r="AJ361" s="16"/>
      <c r="AK361" s="16"/>
      <c r="AL361" s="16"/>
      <c r="AM361" s="16"/>
      <c r="AN361" s="16"/>
      <c r="AO361" s="16"/>
      <c r="AP361" s="16"/>
      <c r="AQ361" s="16"/>
      <c r="AR361" s="16"/>
      <c r="AS361" s="16"/>
      <c r="AT361" s="16"/>
      <c r="AU361" s="16"/>
      <c r="AV361" s="16"/>
      <c r="AW361" s="16"/>
      <c r="AX361" s="16"/>
      <c r="AY361" s="16"/>
      <c r="AZ361" s="16"/>
      <c r="BA361" s="16"/>
      <c r="BB361" s="16"/>
      <c r="BC361" s="16"/>
      <c r="BD361" s="16"/>
      <c r="BE361" s="16"/>
      <c r="BF361" s="16"/>
      <c r="BG361" s="16"/>
      <c r="BH361" s="16"/>
      <c r="BI361" s="16"/>
      <c r="BJ361" s="16"/>
      <c r="BK361" s="16"/>
      <c r="BL361" s="16"/>
      <c r="BM361" s="16"/>
      <c r="BN361" s="16"/>
      <c r="BO361" s="16"/>
      <c r="BP361" s="16"/>
      <c r="BQ361" s="16"/>
      <c r="BR361" s="16"/>
      <c r="BS361" s="16"/>
      <c r="BT361" s="16"/>
      <c r="BU361" s="16"/>
      <c r="BV361" s="16"/>
      <c r="BW361" s="16"/>
      <c r="BX361" s="16"/>
      <c r="BY361" s="16"/>
      <c r="BZ361" s="16"/>
      <c r="CA361" s="16"/>
      <c r="CB361" s="16"/>
      <c r="CC361" s="16"/>
      <c r="CD361" s="16"/>
      <c r="CE361" s="16"/>
      <c r="CF361" s="16"/>
      <c r="CG361" s="16"/>
      <c r="CH361" s="16"/>
      <c r="CI361" s="16"/>
      <c r="CJ361" s="16"/>
      <c r="CK361" s="16"/>
      <c r="CL361" s="16"/>
      <c r="CM361" s="16"/>
      <c r="CN361" s="16"/>
      <c r="CO361" s="16"/>
      <c r="CP361" s="16"/>
      <c r="CQ361" s="16"/>
      <c r="CR361" s="16"/>
      <c r="CS361" s="16"/>
      <c r="CT361" s="16"/>
      <c r="CU361" s="16"/>
      <c r="CV361" s="16"/>
      <c r="CW361" s="16"/>
      <c r="CX361" s="16"/>
      <c r="CY361" s="16"/>
      <c r="CZ361" s="16"/>
      <c r="DA361" s="16"/>
      <c r="DB361" s="16"/>
      <c r="DC361" s="16"/>
      <c r="DD361" s="16"/>
      <c r="DE361" s="16"/>
      <c r="DF361" s="16"/>
      <c r="DG361" s="16"/>
      <c r="DH361" s="16"/>
      <c r="DI361" s="16"/>
      <c r="DJ361" s="16"/>
      <c r="DK361" s="16"/>
      <c r="DL361" s="16"/>
      <c r="DM361" s="16"/>
      <c r="DN361" s="16"/>
      <c r="DO361" s="16"/>
      <c r="DP361" s="16"/>
      <c r="DQ361" s="16"/>
      <c r="DR361" s="16"/>
      <c r="DS361" s="16"/>
      <c r="DT361" s="16"/>
      <c r="DU361" s="16"/>
      <c r="DV361" s="16"/>
      <c r="DW361" s="16"/>
      <c r="DX361" s="16"/>
      <c r="DY361" s="16"/>
      <c r="DZ361" s="16"/>
      <c r="EA361" s="16"/>
      <c r="EB361" s="16"/>
      <c r="EC361" s="16"/>
      <c r="ED361" s="16"/>
      <c r="EE361" s="16"/>
      <c r="EF361" s="16"/>
      <c r="EG361" s="16"/>
      <c r="EH361" s="16"/>
      <c r="EI361" s="16"/>
      <c r="EJ361" s="16"/>
      <c r="EK361" s="16"/>
      <c r="EL361" s="16"/>
      <c r="EM361" s="16"/>
      <c r="EN361" s="16"/>
      <c r="EO361" s="16"/>
      <c r="EP361" s="16"/>
      <c r="EQ361" s="16"/>
      <c r="ER361" s="16"/>
      <c r="ES361" s="16"/>
      <c r="ET361" s="16"/>
      <c r="EU361" s="16"/>
      <c r="EV361" s="16"/>
      <c r="EW361" s="16"/>
      <c r="EX361" s="16"/>
      <c r="EY361" s="16"/>
      <c r="EZ361" s="16"/>
      <c r="FA361" s="16"/>
      <c r="FB361" s="16"/>
      <c r="FC361" s="16"/>
      <c r="FD361" s="16"/>
      <c r="FE361" s="16"/>
      <c r="FF361" s="16"/>
      <c r="FG361" s="16"/>
      <c r="FH361" s="16"/>
      <c r="FI361" s="16"/>
      <c r="FJ361" s="16"/>
      <c r="FK361" s="16"/>
      <c r="FL361" s="16"/>
      <c r="FM361" s="16"/>
      <c r="FN361" s="16"/>
      <c r="FO361" s="16"/>
      <c r="FP361" s="16"/>
      <c r="FQ361" s="16"/>
      <c r="FR361" s="16"/>
      <c r="FS361" s="16"/>
      <c r="FT361" s="16"/>
      <c r="FU361" s="16"/>
      <c r="FV361" s="16"/>
      <c r="FW361" s="16"/>
      <c r="FX361" s="16"/>
      <c r="FY361" s="16"/>
      <c r="FZ361" s="16"/>
      <c r="GA361" s="16"/>
      <c r="GB361" s="16"/>
      <c r="GC361" s="16"/>
      <c r="GD361" s="16"/>
      <c r="GE361" s="16"/>
      <c r="GF361" s="16"/>
      <c r="GG361" s="16"/>
      <c r="GH361" s="16"/>
      <c r="GI361" s="16"/>
      <c r="GJ361" s="16"/>
      <c r="GK361" s="16"/>
      <c r="GL361" s="16"/>
      <c r="GM361" s="16"/>
      <c r="GN361" s="16"/>
      <c r="GO361" s="16"/>
      <c r="GP361" s="16"/>
      <c r="GQ361" s="16"/>
      <c r="GR361" s="16"/>
      <c r="GS361" s="16"/>
      <c r="GT361" s="16"/>
      <c r="GU361" s="16"/>
      <c r="GV361" s="16"/>
      <c r="GW361" s="16"/>
      <c r="GX361" s="16"/>
      <c r="GY361" s="16"/>
      <c r="GZ361" s="16"/>
      <c r="HA361" s="16"/>
      <c r="HB361" s="16"/>
      <c r="HC361" s="16"/>
      <c r="HD361" s="16"/>
      <c r="HE361" s="16"/>
      <c r="HF361" s="16"/>
      <c r="HG361" s="16"/>
      <c r="HH361" s="16"/>
      <c r="HI361" s="16"/>
      <c r="HJ361" s="16"/>
      <c r="HK361" s="16"/>
      <c r="HL361" s="16"/>
      <c r="HM361" s="16"/>
      <c r="HN361" s="16"/>
      <c r="HO361" s="16"/>
      <c r="HP361" s="16"/>
      <c r="HQ361" s="16"/>
      <c r="HR361" s="16"/>
      <c r="HS361" s="16"/>
      <c r="HT361" s="16"/>
      <c r="HU361" s="16"/>
      <c r="HV361" s="16"/>
      <c r="HW361" s="16"/>
      <c r="HX361" s="16"/>
      <c r="HY361" s="16"/>
    </row>
    <row r="362" spans="1:233" ht="12.75" x14ac:dyDescent="0.2">
      <c r="A362" s="139"/>
      <c r="B362" s="140" t="s">
        <v>188</v>
      </c>
      <c r="C362" s="141"/>
      <c r="D362" s="141"/>
      <c r="E362" s="1"/>
      <c r="F362" s="208">
        <f>SUM(F315:F360)</f>
        <v>0</v>
      </c>
      <c r="H362" s="14"/>
    </row>
    <row r="363" spans="1:233" ht="12.75" x14ac:dyDescent="0.2">
      <c r="A363" s="84"/>
      <c r="B363" s="164"/>
      <c r="C363" s="175"/>
      <c r="D363" s="109"/>
      <c r="E363" s="48"/>
      <c r="F363" s="175"/>
      <c r="H363" s="14"/>
    </row>
    <row r="364" spans="1:233" ht="12.75" x14ac:dyDescent="0.2">
      <c r="A364" s="84" t="s">
        <v>192</v>
      </c>
      <c r="B364" s="177" t="s">
        <v>191</v>
      </c>
      <c r="C364" s="175"/>
      <c r="D364" s="109"/>
      <c r="E364" s="48"/>
      <c r="F364" s="175"/>
      <c r="H364" s="14"/>
    </row>
    <row r="365" spans="1:233" ht="12.75" x14ac:dyDescent="0.2">
      <c r="A365" s="84"/>
      <c r="B365" s="164"/>
      <c r="C365" s="175"/>
      <c r="D365" s="109"/>
      <c r="E365" s="48"/>
      <c r="F365" s="175"/>
      <c r="H365" s="14"/>
    </row>
    <row r="366" spans="1:233" ht="12.75" x14ac:dyDescent="0.2">
      <c r="A366" s="107"/>
      <c r="B366" s="106" t="s">
        <v>115</v>
      </c>
      <c r="C366" s="104"/>
      <c r="D366" s="105"/>
      <c r="F366" s="86"/>
      <c r="H366" s="14"/>
    </row>
    <row r="367" spans="1:233" ht="127.5" x14ac:dyDescent="0.2">
      <c r="A367" s="152">
        <v>95</v>
      </c>
      <c r="B367" s="112" t="s">
        <v>118</v>
      </c>
      <c r="C367" s="113" t="s">
        <v>116</v>
      </c>
      <c r="D367" s="114">
        <v>30</v>
      </c>
      <c r="E367" s="31"/>
      <c r="F367" s="213">
        <f>+E367*D367</f>
        <v>0</v>
      </c>
      <c r="H367" s="48"/>
      <c r="I367" s="48"/>
    </row>
    <row r="368" spans="1:233" ht="12.75" x14ac:dyDescent="0.2">
      <c r="A368" s="102"/>
      <c r="B368" s="106"/>
      <c r="C368" s="104"/>
      <c r="D368" s="105"/>
      <c r="F368" s="190"/>
      <c r="H368" s="14"/>
    </row>
    <row r="369" spans="1:12" ht="102" x14ac:dyDescent="0.2">
      <c r="A369" s="157">
        <v>96</v>
      </c>
      <c r="B369" s="151" t="s">
        <v>189</v>
      </c>
      <c r="C369" s="178" t="s">
        <v>116</v>
      </c>
      <c r="D369" s="172">
        <v>30</v>
      </c>
      <c r="E369" s="47"/>
      <c r="F369" s="214">
        <f>+E369*D369</f>
        <v>0</v>
      </c>
      <c r="H369" s="48"/>
    </row>
    <row r="370" spans="1:12" ht="12.75" x14ac:dyDescent="0.2">
      <c r="A370" s="84"/>
      <c r="B370" s="164"/>
      <c r="C370" s="175"/>
      <c r="D370" s="109"/>
      <c r="E370" s="48"/>
      <c r="F370" s="215"/>
      <c r="H370" s="14"/>
    </row>
    <row r="371" spans="1:12" ht="12.75" x14ac:dyDescent="0.2">
      <c r="A371" s="139"/>
      <c r="B371" s="140" t="s">
        <v>190</v>
      </c>
      <c r="C371" s="141"/>
      <c r="D371" s="141"/>
      <c r="E371" s="1"/>
      <c r="F371" s="200">
        <f>SUM(F367:F369)</f>
        <v>0</v>
      </c>
      <c r="H371" s="14"/>
    </row>
    <row r="372" spans="1:12" ht="12.75" x14ac:dyDescent="0.2">
      <c r="A372" s="84"/>
      <c r="B372" s="164"/>
      <c r="C372" s="175"/>
      <c r="D372" s="109"/>
      <c r="E372" s="48"/>
      <c r="F372" s="215"/>
      <c r="H372" s="14"/>
    </row>
    <row r="373" spans="1:12" ht="12.75" x14ac:dyDescent="0.2">
      <c r="A373" s="102">
        <v>97</v>
      </c>
      <c r="B373" s="106" t="s">
        <v>346</v>
      </c>
      <c r="C373" s="119" t="s">
        <v>345</v>
      </c>
      <c r="D373" s="109">
        <v>1</v>
      </c>
      <c r="E373" s="48"/>
      <c r="F373" s="216">
        <f>+E373*D373</f>
        <v>0</v>
      </c>
      <c r="H373" s="48"/>
    </row>
    <row r="374" spans="1:12" ht="12.75" x14ac:dyDescent="0.2">
      <c r="A374" s="84"/>
      <c r="B374" s="164"/>
      <c r="C374" s="175"/>
      <c r="D374" s="109"/>
      <c r="E374" s="48"/>
      <c r="F374" s="215"/>
      <c r="H374" s="14"/>
    </row>
    <row r="375" spans="1:12" ht="12.75" x14ac:dyDescent="0.2">
      <c r="A375" s="139"/>
      <c r="B375" s="140" t="s">
        <v>344</v>
      </c>
      <c r="C375" s="141"/>
      <c r="D375" s="141"/>
      <c r="E375" s="1"/>
      <c r="F375" s="200">
        <f>SUM(F373)</f>
        <v>0</v>
      </c>
      <c r="H375" s="14"/>
    </row>
    <row r="376" spans="1:12" ht="12.75" x14ac:dyDescent="0.2">
      <c r="A376" s="84"/>
      <c r="B376" s="164"/>
      <c r="C376" s="175"/>
      <c r="D376" s="109"/>
      <c r="E376" s="48"/>
      <c r="F376" s="175"/>
      <c r="H376" s="14"/>
    </row>
    <row r="377" spans="1:12" ht="12.75" x14ac:dyDescent="0.2">
      <c r="A377" s="179"/>
      <c r="B377" s="83"/>
      <c r="C377" s="104"/>
      <c r="D377" s="85"/>
      <c r="E377" s="89"/>
      <c r="F377" s="217"/>
      <c r="H377" s="14"/>
      <c r="K377" s="51"/>
      <c r="L377" s="52"/>
    </row>
    <row r="378" spans="1:12" ht="12.75" x14ac:dyDescent="0.2">
      <c r="A378" s="179"/>
      <c r="B378" s="83"/>
      <c r="C378" s="104"/>
      <c r="D378" s="85"/>
      <c r="E378" s="89"/>
      <c r="F378" s="217"/>
      <c r="H378" s="53"/>
      <c r="I378" s="53"/>
      <c r="K378" s="53"/>
      <c r="L378" s="53"/>
    </row>
    <row r="379" spans="1:12" ht="12.75" x14ac:dyDescent="0.2">
      <c r="A379" s="179"/>
      <c r="B379" s="83"/>
      <c r="C379" s="104"/>
      <c r="D379" s="85"/>
      <c r="E379" s="225" t="s">
        <v>368</v>
      </c>
      <c r="F379" s="218" t="s">
        <v>369</v>
      </c>
      <c r="H379" s="14"/>
    </row>
    <row r="380" spans="1:12" ht="12.75" x14ac:dyDescent="0.2">
      <c r="A380" s="179"/>
      <c r="B380" s="180" t="s">
        <v>167</v>
      </c>
      <c r="C380" s="181">
        <f>F251</f>
        <v>0</v>
      </c>
      <c r="D380" s="85"/>
      <c r="E380" s="226"/>
      <c r="F380" s="219">
        <f>F72+F81+F83+F85+F92+F94+F100+F102+F104+F118+F120+F122+F124+F126+F128+F130+F132+F134+F136+F138+F140+F142+F144+F146+F148+F150+F152+F154+F156+F158+F160+F165+F166+F170+F174+F178+F182+F193+F195+F197+F199+F201+F203+F205+F207+F209+F211+F213+F215+F217+F219+F223+F224+F229+F239+F242+F248</f>
        <v>0</v>
      </c>
      <c r="H380" s="14"/>
    </row>
    <row r="381" spans="1:12" ht="12.75" x14ac:dyDescent="0.2">
      <c r="A381" s="179"/>
      <c r="B381" s="180" t="s">
        <v>176</v>
      </c>
      <c r="C381" s="181">
        <f>F300</f>
        <v>0</v>
      </c>
      <c r="D381" s="85"/>
      <c r="E381" s="226">
        <f>F259+F262+F265+F277+F280+F289+F292+F295+F298</f>
        <v>0</v>
      </c>
      <c r="F381" s="220">
        <f>F268+F271+F274+F283+F286</f>
        <v>0</v>
      </c>
      <c r="H381" s="53"/>
      <c r="I381" s="53"/>
    </row>
    <row r="382" spans="1:12" ht="15" x14ac:dyDescent="0.25">
      <c r="A382" s="179"/>
      <c r="B382" s="182" t="s">
        <v>174</v>
      </c>
      <c r="C382" s="181">
        <f>F362</f>
        <v>0</v>
      </c>
      <c r="D382" s="85"/>
      <c r="E382" s="226">
        <f xml:space="preserve"> F315+F317+F319+F321+F327+F330+F333+F336+F339+F342+F345+F348+F351+F354+F357+F360</f>
        <v>0</v>
      </c>
      <c r="F382" s="211">
        <f>F318</f>
        <v>0</v>
      </c>
      <c r="H382" s="54"/>
      <c r="I382" s="55"/>
      <c r="K382" s="54"/>
      <c r="L382" s="55"/>
    </row>
    <row r="383" spans="1:12" ht="15" x14ac:dyDescent="0.25">
      <c r="A383" s="179"/>
      <c r="B383" s="182" t="s">
        <v>191</v>
      </c>
      <c r="C383" s="181">
        <f>F371</f>
        <v>0</v>
      </c>
      <c r="D383" s="85"/>
      <c r="E383" s="226">
        <f>F369</f>
        <v>0</v>
      </c>
      <c r="F383" s="219">
        <f>F367</f>
        <v>0</v>
      </c>
      <c r="H383" s="54"/>
      <c r="I383" s="55"/>
      <c r="K383" s="54"/>
      <c r="L383" s="55"/>
    </row>
    <row r="384" spans="1:12" ht="13.5" thickBot="1" x14ac:dyDescent="0.25">
      <c r="A384" s="179"/>
      <c r="B384" s="183" t="s">
        <v>347</v>
      </c>
      <c r="C384" s="184">
        <f>F373</f>
        <v>0</v>
      </c>
      <c r="D384" s="85"/>
      <c r="E384" s="227"/>
      <c r="F384" s="221"/>
      <c r="H384" s="14"/>
    </row>
    <row r="385" spans="1:9" ht="13.5" thickBot="1" x14ac:dyDescent="0.25">
      <c r="A385" s="179"/>
      <c r="B385" s="185" t="s">
        <v>348</v>
      </c>
      <c r="C385" s="186">
        <f>C380+C381+C382+C383+C384</f>
        <v>0</v>
      </c>
      <c r="D385" s="85"/>
      <c r="E385" s="226">
        <f>SUM(E380:E384)</f>
        <v>0</v>
      </c>
      <c r="F385" s="219">
        <f>SUM(F380:F384)</f>
        <v>0</v>
      </c>
      <c r="H385" s="53"/>
      <c r="I385" s="53"/>
    </row>
    <row r="386" spans="1:9" ht="15.75" thickBot="1" x14ac:dyDescent="0.3">
      <c r="A386" s="179"/>
      <c r="B386" s="185" t="s">
        <v>349</v>
      </c>
      <c r="C386" s="186">
        <f>0.22*C385</f>
        <v>0</v>
      </c>
      <c r="D386" s="85"/>
      <c r="E386" s="149"/>
      <c r="F386" s="222"/>
      <c r="G386" s="56"/>
    </row>
    <row r="387" spans="1:9" ht="13.5" thickBot="1" x14ac:dyDescent="0.25">
      <c r="A387" s="179"/>
      <c r="B387" s="185" t="s">
        <v>350</v>
      </c>
      <c r="C387" s="186">
        <f>+SUM(C385+C386)</f>
        <v>0</v>
      </c>
      <c r="D387" s="85"/>
      <c r="E387" s="149"/>
      <c r="F387" s="222"/>
      <c r="H387" s="14"/>
    </row>
    <row r="388" spans="1:9" ht="15.75" thickBot="1" x14ac:dyDescent="0.3">
      <c r="A388" s="179"/>
      <c r="B388" s="83"/>
      <c r="C388" s="104"/>
      <c r="D388" s="85"/>
      <c r="E388" s="89"/>
      <c r="F388" s="217"/>
    </row>
    <row r="389" spans="1:9" ht="12.75" x14ac:dyDescent="0.2">
      <c r="A389" s="179"/>
      <c r="B389" s="229" t="s">
        <v>370</v>
      </c>
      <c r="C389" s="230"/>
      <c r="D389" s="231"/>
      <c r="E389" s="228"/>
      <c r="F389" s="223"/>
      <c r="H389" s="14"/>
    </row>
    <row r="390" spans="1:9" ht="18.75" customHeight="1" thickBot="1" x14ac:dyDescent="0.25">
      <c r="A390" s="179"/>
      <c r="B390" s="232"/>
      <c r="C390" s="233"/>
      <c r="D390" s="234"/>
      <c r="E390" s="89"/>
      <c r="F390" s="224"/>
      <c r="H390" s="14"/>
    </row>
    <row r="391" spans="1:9" ht="12.75" x14ac:dyDescent="0.2">
      <c r="A391" s="179"/>
      <c r="B391" s="83"/>
      <c r="C391" s="104"/>
      <c r="D391" s="85"/>
      <c r="E391" s="89"/>
      <c r="F391" s="217"/>
      <c r="H391" s="14"/>
    </row>
    <row r="392" spans="1:9" ht="95.25" customHeight="1" x14ac:dyDescent="0.2">
      <c r="A392" s="50"/>
      <c r="C392" s="25"/>
      <c r="F392" s="14"/>
      <c r="H392" s="14"/>
    </row>
    <row r="393" spans="1:9" ht="12.75" x14ac:dyDescent="0.2">
      <c r="A393" s="50"/>
      <c r="C393" s="25"/>
      <c r="F393" s="14"/>
      <c r="H393" s="14"/>
    </row>
    <row r="394" spans="1:9" ht="12.75" x14ac:dyDescent="0.2">
      <c r="A394" s="50"/>
      <c r="C394" s="25"/>
      <c r="F394" s="14"/>
      <c r="H394" s="14"/>
    </row>
    <row r="395" spans="1:9" ht="12.75" x14ac:dyDescent="0.2">
      <c r="A395" s="50"/>
      <c r="C395" s="25"/>
      <c r="F395" s="14"/>
      <c r="H395" s="14"/>
    </row>
    <row r="396" spans="1:9" ht="12.75" x14ac:dyDescent="0.2">
      <c r="A396" s="50"/>
      <c r="C396" s="25"/>
      <c r="F396" s="14"/>
      <c r="H396" s="14"/>
    </row>
    <row r="397" spans="1:9" ht="12.75" x14ac:dyDescent="0.2">
      <c r="A397" s="50"/>
      <c r="C397" s="25"/>
      <c r="F397" s="14"/>
      <c r="H397" s="14"/>
    </row>
    <row r="398" spans="1:9" ht="12.75" x14ac:dyDescent="0.2">
      <c r="A398" s="50"/>
      <c r="C398" s="25"/>
      <c r="F398" s="14"/>
      <c r="H398" s="14"/>
    </row>
    <row r="399" spans="1:9" ht="12.75" x14ac:dyDescent="0.2">
      <c r="A399" s="50"/>
      <c r="C399" s="25"/>
      <c r="F399" s="14"/>
      <c r="H399" s="14"/>
    </row>
    <row r="400" spans="1:9" ht="12.75" x14ac:dyDescent="0.2">
      <c r="A400" s="50"/>
      <c r="C400" s="25"/>
      <c r="F400" s="14"/>
      <c r="H400" s="14"/>
    </row>
    <row r="401" spans="1:8" ht="12.75" x14ac:dyDescent="0.2">
      <c r="A401" s="50"/>
      <c r="C401" s="25"/>
      <c r="F401" s="14"/>
      <c r="H401" s="14"/>
    </row>
    <row r="402" spans="1:8" ht="12.75" x14ac:dyDescent="0.2">
      <c r="A402" s="50"/>
      <c r="C402" s="25"/>
      <c r="F402" s="14"/>
      <c r="H402" s="14"/>
    </row>
    <row r="403" spans="1:8" ht="12.75" x14ac:dyDescent="0.2">
      <c r="A403" s="50"/>
      <c r="C403" s="25"/>
      <c r="F403" s="14"/>
      <c r="H403" s="14"/>
    </row>
    <row r="404" spans="1:8" ht="12.75" x14ac:dyDescent="0.2">
      <c r="A404" s="50"/>
      <c r="C404" s="25"/>
      <c r="F404" s="14"/>
      <c r="H404" s="14"/>
    </row>
    <row r="405" spans="1:8" ht="12.75" x14ac:dyDescent="0.2">
      <c r="A405" s="50"/>
      <c r="C405" s="25"/>
      <c r="F405" s="14"/>
      <c r="H405" s="14"/>
    </row>
    <row r="406" spans="1:8" ht="12.75" x14ac:dyDescent="0.2">
      <c r="A406" s="50"/>
      <c r="C406" s="25"/>
      <c r="F406" s="14"/>
      <c r="H406" s="14"/>
    </row>
    <row r="407" spans="1:8" ht="12.75" x14ac:dyDescent="0.2">
      <c r="A407" s="50"/>
      <c r="C407" s="25"/>
      <c r="F407" s="14"/>
      <c r="H407" s="14"/>
    </row>
    <row r="408" spans="1:8" ht="12.75" x14ac:dyDescent="0.2">
      <c r="A408" s="50"/>
      <c r="C408" s="25"/>
      <c r="F408" s="14"/>
      <c r="H408" s="14"/>
    </row>
    <row r="409" spans="1:8" ht="12.75" x14ac:dyDescent="0.2">
      <c r="A409" s="50"/>
      <c r="C409" s="25"/>
      <c r="F409" s="14"/>
      <c r="H409" s="14"/>
    </row>
    <row r="410" spans="1:8" ht="12.75" x14ac:dyDescent="0.2">
      <c r="A410" s="50"/>
      <c r="C410" s="25"/>
      <c r="F410" s="14"/>
      <c r="H410" s="14"/>
    </row>
    <row r="411" spans="1:8" ht="12.75" x14ac:dyDescent="0.2">
      <c r="A411" s="50"/>
      <c r="C411" s="25"/>
      <c r="F411" s="14"/>
      <c r="H411" s="14"/>
    </row>
    <row r="412" spans="1:8" ht="12.75" x14ac:dyDescent="0.2">
      <c r="A412" s="50"/>
      <c r="C412" s="25"/>
      <c r="F412" s="14"/>
      <c r="H412" s="14"/>
    </row>
    <row r="413" spans="1:8" ht="12.75" x14ac:dyDescent="0.2">
      <c r="A413" s="50"/>
      <c r="C413" s="25"/>
      <c r="F413" s="14"/>
      <c r="H413" s="14"/>
    </row>
    <row r="414" spans="1:8" ht="12.75" x14ac:dyDescent="0.2">
      <c r="A414" s="50"/>
      <c r="C414" s="25"/>
      <c r="F414" s="14"/>
      <c r="H414" s="14"/>
    </row>
    <row r="415" spans="1:8" ht="12.75" x14ac:dyDescent="0.2">
      <c r="A415" s="50"/>
      <c r="C415" s="25"/>
      <c r="F415" s="14"/>
      <c r="H415" s="14"/>
    </row>
    <row r="416" spans="1:8" ht="12.75" x14ac:dyDescent="0.2">
      <c r="A416" s="50"/>
      <c r="C416" s="25"/>
      <c r="F416" s="14"/>
      <c r="H416" s="14"/>
    </row>
    <row r="417" spans="1:8" ht="12.75" x14ac:dyDescent="0.2">
      <c r="A417" s="50"/>
      <c r="C417" s="25"/>
      <c r="F417" s="14"/>
      <c r="H417" s="14"/>
    </row>
    <row r="418" spans="1:8" ht="12.75" x14ac:dyDescent="0.2">
      <c r="A418" s="50"/>
      <c r="C418" s="25"/>
      <c r="F418" s="14"/>
      <c r="H418" s="14"/>
    </row>
    <row r="419" spans="1:8" ht="12.75" x14ac:dyDescent="0.2">
      <c r="A419" s="50"/>
      <c r="C419" s="25"/>
      <c r="F419" s="14"/>
      <c r="H419" s="14"/>
    </row>
    <row r="420" spans="1:8" ht="12.75" x14ac:dyDescent="0.2">
      <c r="A420" s="50"/>
      <c r="C420" s="25"/>
      <c r="F420" s="14"/>
      <c r="H420" s="14"/>
    </row>
    <row r="421" spans="1:8" ht="12.75" x14ac:dyDescent="0.2">
      <c r="A421" s="50"/>
      <c r="C421" s="25"/>
      <c r="F421" s="14"/>
      <c r="H421" s="14"/>
    </row>
    <row r="422" spans="1:8" ht="12.75" x14ac:dyDescent="0.2">
      <c r="A422" s="14"/>
      <c r="C422" s="25"/>
      <c r="F422" s="14"/>
      <c r="H422" s="14"/>
    </row>
    <row r="423" spans="1:8" ht="12.75" x14ac:dyDescent="0.2">
      <c r="A423" s="14"/>
      <c r="C423" s="25"/>
      <c r="F423" s="14"/>
      <c r="H423" s="14"/>
    </row>
    <row r="424" spans="1:8" ht="12.75" x14ac:dyDescent="0.2">
      <c r="A424" s="14"/>
      <c r="C424" s="25"/>
      <c r="F424" s="14"/>
      <c r="H424" s="14"/>
    </row>
    <row r="425" spans="1:8" ht="12.75" x14ac:dyDescent="0.2">
      <c r="A425" s="14"/>
      <c r="C425" s="25"/>
      <c r="F425" s="14"/>
      <c r="H425" s="14"/>
    </row>
    <row r="426" spans="1:8" ht="12.75" x14ac:dyDescent="0.2">
      <c r="A426" s="14"/>
      <c r="C426" s="25"/>
      <c r="F426" s="14"/>
      <c r="H426" s="14"/>
    </row>
    <row r="427" spans="1:8" ht="12.75" x14ac:dyDescent="0.2">
      <c r="A427" s="14"/>
      <c r="C427" s="25"/>
      <c r="F427" s="14"/>
      <c r="H427" s="14"/>
    </row>
    <row r="428" spans="1:8" ht="12.75" x14ac:dyDescent="0.2">
      <c r="A428" s="14"/>
      <c r="C428" s="25"/>
      <c r="F428" s="14"/>
      <c r="H428" s="14"/>
    </row>
    <row r="429" spans="1:8" ht="12.75" x14ac:dyDescent="0.2">
      <c r="A429" s="14"/>
      <c r="C429" s="25"/>
      <c r="F429" s="14"/>
      <c r="H429" s="14"/>
    </row>
    <row r="430" spans="1:8" ht="12.75" x14ac:dyDescent="0.2">
      <c r="A430" s="14"/>
      <c r="C430" s="25"/>
      <c r="F430" s="14"/>
      <c r="H430" s="14"/>
    </row>
    <row r="431" spans="1:8" ht="12.75" x14ac:dyDescent="0.2">
      <c r="A431" s="14"/>
      <c r="C431" s="25"/>
      <c r="F431" s="14"/>
      <c r="H431" s="14"/>
    </row>
    <row r="432" spans="1:8" ht="12.75" x14ac:dyDescent="0.2">
      <c r="A432" s="14"/>
      <c r="C432" s="25"/>
      <c r="F432" s="14"/>
      <c r="H432" s="14"/>
    </row>
    <row r="433" spans="2:5" s="14" customFormat="1" ht="12.75" x14ac:dyDescent="0.2">
      <c r="B433" s="16"/>
      <c r="C433" s="25"/>
      <c r="D433" s="2"/>
      <c r="E433" s="3"/>
    </row>
    <row r="434" spans="2:5" s="14" customFormat="1" ht="12.75" x14ac:dyDescent="0.2">
      <c r="B434" s="16"/>
      <c r="C434" s="25"/>
      <c r="D434" s="2"/>
      <c r="E434" s="3"/>
    </row>
    <row r="435" spans="2:5" s="14" customFormat="1" ht="12.75" x14ac:dyDescent="0.2">
      <c r="B435" s="16"/>
      <c r="C435" s="25"/>
      <c r="D435" s="2"/>
      <c r="E435" s="3"/>
    </row>
    <row r="436" spans="2:5" s="14" customFormat="1" ht="12.75" x14ac:dyDescent="0.2">
      <c r="B436" s="16"/>
      <c r="C436" s="25"/>
      <c r="D436" s="2"/>
      <c r="E436" s="3"/>
    </row>
    <row r="437" spans="2:5" s="14" customFormat="1" ht="12.75" x14ac:dyDescent="0.2">
      <c r="B437" s="16"/>
      <c r="C437" s="25"/>
      <c r="D437" s="2"/>
      <c r="E437" s="3"/>
    </row>
    <row r="438" spans="2:5" s="14" customFormat="1" ht="12.75" x14ac:dyDescent="0.2">
      <c r="B438" s="16"/>
      <c r="C438" s="25"/>
      <c r="D438" s="2"/>
      <c r="E438" s="3"/>
    </row>
    <row r="439" spans="2:5" s="14" customFormat="1" ht="12.75" x14ac:dyDescent="0.2">
      <c r="B439" s="16"/>
      <c r="C439" s="25"/>
      <c r="D439" s="2"/>
      <c r="E439" s="3"/>
    </row>
    <row r="440" spans="2:5" s="14" customFormat="1" ht="12.75" x14ac:dyDescent="0.2">
      <c r="B440" s="16"/>
      <c r="C440" s="25"/>
      <c r="D440" s="2"/>
      <c r="E440" s="3"/>
    </row>
    <row r="441" spans="2:5" s="14" customFormat="1" ht="12.75" x14ac:dyDescent="0.2">
      <c r="B441" s="16"/>
      <c r="C441" s="25"/>
      <c r="D441" s="2"/>
      <c r="E441" s="3"/>
    </row>
    <row r="442" spans="2:5" s="14" customFormat="1" ht="12.75" x14ac:dyDescent="0.2">
      <c r="B442" s="16"/>
      <c r="C442" s="25"/>
      <c r="D442" s="2"/>
      <c r="E442" s="3"/>
    </row>
    <row r="443" spans="2:5" s="14" customFormat="1" ht="12.75" x14ac:dyDescent="0.2">
      <c r="B443" s="16"/>
      <c r="C443" s="25"/>
      <c r="D443" s="2"/>
      <c r="E443" s="3"/>
    </row>
    <row r="444" spans="2:5" s="14" customFormat="1" ht="12.75" x14ac:dyDescent="0.2">
      <c r="B444" s="16"/>
      <c r="C444" s="25"/>
      <c r="D444" s="2"/>
      <c r="E444" s="3"/>
    </row>
    <row r="445" spans="2:5" s="14" customFormat="1" ht="12.75" x14ac:dyDescent="0.2">
      <c r="B445" s="16"/>
      <c r="C445" s="25"/>
      <c r="D445" s="2"/>
      <c r="E445" s="3"/>
    </row>
    <row r="446" spans="2:5" s="14" customFormat="1" ht="12.75" x14ac:dyDescent="0.2">
      <c r="B446" s="16"/>
      <c r="C446" s="25"/>
      <c r="D446" s="2"/>
      <c r="E446" s="3"/>
    </row>
    <row r="447" spans="2:5" s="14" customFormat="1" ht="12.75" x14ac:dyDescent="0.2">
      <c r="B447" s="16"/>
      <c r="C447" s="25"/>
      <c r="D447" s="2"/>
      <c r="E447" s="3"/>
    </row>
    <row r="448" spans="2:5" s="14" customFormat="1" ht="12.75" x14ac:dyDescent="0.2">
      <c r="B448" s="16"/>
      <c r="C448" s="25"/>
      <c r="D448" s="2"/>
      <c r="E448" s="3"/>
    </row>
    <row r="449" spans="2:6" s="14" customFormat="1" ht="12.75" x14ac:dyDescent="0.2">
      <c r="B449" s="16"/>
      <c r="C449" s="25"/>
      <c r="D449" s="2"/>
      <c r="E449" s="3"/>
      <c r="F449" s="4"/>
    </row>
    <row r="450" spans="2:6" s="14" customFormat="1" ht="12.75" x14ac:dyDescent="0.2">
      <c r="B450" s="16"/>
      <c r="C450" s="25"/>
      <c r="D450" s="2"/>
      <c r="E450" s="3"/>
      <c r="F450" s="4"/>
    </row>
    <row r="451" spans="2:6" s="14" customFormat="1" ht="12.75" x14ac:dyDescent="0.2">
      <c r="B451" s="16"/>
      <c r="C451" s="25"/>
      <c r="D451" s="2"/>
      <c r="E451" s="3"/>
      <c r="F451" s="4"/>
    </row>
    <row r="452" spans="2:6" s="14" customFormat="1" ht="12.75" x14ac:dyDescent="0.2">
      <c r="B452" s="16"/>
      <c r="C452" s="25"/>
      <c r="D452" s="2"/>
      <c r="E452" s="3"/>
      <c r="F452" s="4"/>
    </row>
    <row r="453" spans="2:6" s="14" customFormat="1" ht="12.75" x14ac:dyDescent="0.2">
      <c r="B453" s="16"/>
      <c r="C453" s="25"/>
      <c r="D453" s="2"/>
      <c r="E453" s="3"/>
      <c r="F453" s="4"/>
    </row>
    <row r="454" spans="2:6" s="14" customFormat="1" ht="12.75" x14ac:dyDescent="0.2">
      <c r="B454" s="16"/>
      <c r="C454" s="25"/>
      <c r="D454" s="2"/>
      <c r="E454" s="3"/>
      <c r="F454" s="4"/>
    </row>
    <row r="455" spans="2:6" s="14" customFormat="1" ht="12.75" x14ac:dyDescent="0.2">
      <c r="B455" s="16"/>
      <c r="C455" s="25"/>
      <c r="D455" s="2"/>
      <c r="E455" s="3"/>
      <c r="F455" s="4"/>
    </row>
    <row r="456" spans="2:6" s="14" customFormat="1" ht="12.75" x14ac:dyDescent="0.2">
      <c r="B456" s="16"/>
      <c r="C456" s="25"/>
      <c r="D456" s="2"/>
      <c r="E456" s="3"/>
      <c r="F456" s="4"/>
    </row>
    <row r="457" spans="2:6" s="14" customFormat="1" ht="12.75" x14ac:dyDescent="0.2">
      <c r="B457" s="16"/>
      <c r="C457" s="25"/>
      <c r="D457" s="2"/>
      <c r="E457" s="3"/>
      <c r="F457" s="4"/>
    </row>
    <row r="458" spans="2:6" s="14" customFormat="1" ht="12.75" x14ac:dyDescent="0.2">
      <c r="B458" s="16"/>
      <c r="C458" s="25"/>
      <c r="D458" s="2"/>
      <c r="E458" s="3"/>
      <c r="F458" s="4"/>
    </row>
    <row r="459" spans="2:6" s="14" customFormat="1" ht="12.75" x14ac:dyDescent="0.2">
      <c r="B459" s="16"/>
      <c r="C459" s="25"/>
      <c r="D459" s="2"/>
      <c r="E459" s="3"/>
      <c r="F459" s="4"/>
    </row>
    <row r="460" spans="2:6" s="14" customFormat="1" ht="12.75" x14ac:dyDescent="0.2">
      <c r="B460" s="16"/>
      <c r="C460" s="25"/>
      <c r="D460" s="2"/>
      <c r="E460" s="3"/>
      <c r="F460" s="4"/>
    </row>
    <row r="461" spans="2:6" s="14" customFormat="1" ht="12.75" x14ac:dyDescent="0.2">
      <c r="B461" s="16"/>
      <c r="C461" s="25"/>
      <c r="D461" s="2"/>
      <c r="E461" s="3"/>
      <c r="F461" s="4"/>
    </row>
    <row r="462" spans="2:6" s="14" customFormat="1" ht="12.75" x14ac:dyDescent="0.2">
      <c r="B462" s="16"/>
      <c r="C462" s="25"/>
      <c r="D462" s="2"/>
      <c r="E462" s="3"/>
      <c r="F462" s="4"/>
    </row>
    <row r="463" spans="2:6" s="14" customFormat="1" ht="12.75" x14ac:dyDescent="0.2">
      <c r="B463" s="16"/>
      <c r="C463" s="25"/>
      <c r="D463" s="2"/>
      <c r="E463" s="3"/>
      <c r="F463" s="4"/>
    </row>
    <row r="464" spans="2:6" s="14" customFormat="1" ht="12.75" x14ac:dyDescent="0.2">
      <c r="B464" s="16"/>
      <c r="C464" s="25"/>
      <c r="D464" s="2"/>
      <c r="E464" s="3"/>
      <c r="F464" s="4"/>
    </row>
    <row r="465" spans="2:6" s="14" customFormat="1" ht="12.75" x14ac:dyDescent="0.2">
      <c r="B465" s="16"/>
      <c r="C465" s="25"/>
      <c r="D465" s="2"/>
      <c r="E465" s="3"/>
      <c r="F465" s="4"/>
    </row>
    <row r="466" spans="2:6" s="14" customFormat="1" ht="12.75" x14ac:dyDescent="0.2">
      <c r="B466" s="16"/>
      <c r="C466" s="25"/>
      <c r="D466" s="2"/>
      <c r="E466" s="3"/>
      <c r="F466" s="4"/>
    </row>
    <row r="467" spans="2:6" s="14" customFormat="1" ht="12.75" x14ac:dyDescent="0.2">
      <c r="B467" s="16"/>
      <c r="C467" s="25"/>
      <c r="D467" s="2"/>
      <c r="E467" s="3"/>
      <c r="F467" s="4"/>
    </row>
    <row r="468" spans="2:6" s="14" customFormat="1" ht="12.75" x14ac:dyDescent="0.2">
      <c r="B468" s="16"/>
      <c r="C468" s="25"/>
      <c r="D468" s="2"/>
      <c r="E468" s="3"/>
      <c r="F468" s="4"/>
    </row>
    <row r="469" spans="2:6" s="14" customFormat="1" ht="12.75" x14ac:dyDescent="0.2">
      <c r="B469" s="16"/>
      <c r="C469" s="25"/>
      <c r="D469" s="2"/>
      <c r="E469" s="3"/>
      <c r="F469" s="4"/>
    </row>
    <row r="470" spans="2:6" s="14" customFormat="1" ht="12.75" x14ac:dyDescent="0.2">
      <c r="B470" s="16"/>
      <c r="C470" s="25"/>
      <c r="D470" s="2"/>
      <c r="E470" s="3"/>
      <c r="F470" s="4"/>
    </row>
    <row r="471" spans="2:6" s="14" customFormat="1" ht="12.75" x14ac:dyDescent="0.2">
      <c r="B471" s="16"/>
      <c r="C471" s="25"/>
      <c r="D471" s="2"/>
      <c r="E471" s="3"/>
      <c r="F471" s="4"/>
    </row>
    <row r="472" spans="2:6" s="14" customFormat="1" ht="12.75" x14ac:dyDescent="0.2">
      <c r="B472" s="16"/>
      <c r="C472" s="25"/>
      <c r="D472" s="2"/>
      <c r="E472" s="3"/>
      <c r="F472" s="4"/>
    </row>
    <row r="473" spans="2:6" s="14" customFormat="1" ht="12.75" x14ac:dyDescent="0.2">
      <c r="B473" s="16"/>
      <c r="C473" s="25"/>
      <c r="D473" s="2"/>
      <c r="E473" s="3"/>
      <c r="F473" s="4"/>
    </row>
    <row r="474" spans="2:6" s="14" customFormat="1" ht="12.75" x14ac:dyDescent="0.2">
      <c r="B474" s="16"/>
      <c r="C474" s="25"/>
      <c r="D474" s="2"/>
      <c r="E474" s="3"/>
      <c r="F474" s="4"/>
    </row>
    <row r="475" spans="2:6" s="14" customFormat="1" ht="12.75" x14ac:dyDescent="0.2">
      <c r="B475" s="16"/>
      <c r="C475" s="25"/>
      <c r="D475" s="2"/>
      <c r="E475" s="3"/>
      <c r="F475" s="4"/>
    </row>
    <row r="476" spans="2:6" s="14" customFormat="1" ht="12.75" x14ac:dyDescent="0.2">
      <c r="B476" s="16"/>
      <c r="C476" s="25"/>
      <c r="D476" s="2"/>
      <c r="E476" s="3"/>
      <c r="F476" s="4"/>
    </row>
    <row r="477" spans="2:6" s="14" customFormat="1" ht="12.75" x14ac:dyDescent="0.2">
      <c r="B477" s="16"/>
      <c r="C477" s="25"/>
      <c r="D477" s="2"/>
      <c r="E477" s="3"/>
      <c r="F477" s="4"/>
    </row>
    <row r="478" spans="2:6" s="14" customFormat="1" ht="12.75" x14ac:dyDescent="0.2">
      <c r="B478" s="16"/>
      <c r="C478" s="25"/>
      <c r="D478" s="2"/>
      <c r="E478" s="3"/>
      <c r="F478" s="4"/>
    </row>
    <row r="479" spans="2:6" s="14" customFormat="1" ht="12.75" x14ac:dyDescent="0.2">
      <c r="B479" s="16"/>
      <c r="C479" s="25"/>
      <c r="D479" s="2"/>
      <c r="E479" s="3"/>
      <c r="F479" s="4"/>
    </row>
    <row r="480" spans="2:6" s="14" customFormat="1" ht="12.75" x14ac:dyDescent="0.2">
      <c r="B480" s="16"/>
      <c r="C480" s="25"/>
      <c r="D480" s="2"/>
      <c r="E480" s="3"/>
      <c r="F480" s="4"/>
    </row>
    <row r="481" spans="2:6" s="14" customFormat="1" ht="12.75" x14ac:dyDescent="0.2">
      <c r="B481" s="16"/>
      <c r="C481" s="25"/>
      <c r="D481" s="2"/>
      <c r="E481" s="3"/>
      <c r="F481" s="4"/>
    </row>
    <row r="482" spans="2:6" s="14" customFormat="1" ht="12.75" x14ac:dyDescent="0.2">
      <c r="B482" s="16"/>
      <c r="C482" s="25"/>
      <c r="D482" s="2"/>
      <c r="E482" s="3"/>
      <c r="F482" s="4"/>
    </row>
    <row r="483" spans="2:6" s="14" customFormat="1" ht="12.75" x14ac:dyDescent="0.2">
      <c r="B483" s="16"/>
      <c r="C483" s="25"/>
      <c r="D483" s="2"/>
      <c r="E483" s="3"/>
      <c r="F483" s="4"/>
    </row>
    <row r="484" spans="2:6" s="14" customFormat="1" ht="12.75" x14ac:dyDescent="0.2">
      <c r="B484" s="16"/>
      <c r="C484" s="25"/>
      <c r="D484" s="2"/>
      <c r="E484" s="3"/>
      <c r="F484" s="4"/>
    </row>
    <row r="485" spans="2:6" s="14" customFormat="1" ht="12.75" x14ac:dyDescent="0.2">
      <c r="B485" s="16"/>
      <c r="C485" s="25"/>
      <c r="D485" s="2"/>
      <c r="E485" s="3"/>
      <c r="F485" s="4"/>
    </row>
    <row r="486" spans="2:6" s="14" customFormat="1" ht="12.75" x14ac:dyDescent="0.2">
      <c r="B486" s="16"/>
      <c r="C486" s="25"/>
      <c r="D486" s="2"/>
      <c r="E486" s="3"/>
      <c r="F486" s="4"/>
    </row>
    <row r="487" spans="2:6" s="14" customFormat="1" ht="12.75" x14ac:dyDescent="0.2">
      <c r="B487" s="16"/>
      <c r="C487" s="25"/>
      <c r="D487" s="2"/>
      <c r="E487" s="3"/>
      <c r="F487" s="4"/>
    </row>
    <row r="488" spans="2:6" s="14" customFormat="1" ht="12.75" x14ac:dyDescent="0.2">
      <c r="B488" s="16"/>
      <c r="C488" s="25"/>
      <c r="D488" s="2"/>
      <c r="E488" s="3"/>
      <c r="F488" s="4"/>
    </row>
    <row r="489" spans="2:6" s="14" customFormat="1" ht="12.75" x14ac:dyDescent="0.2">
      <c r="B489" s="16"/>
      <c r="C489" s="25"/>
      <c r="D489" s="2"/>
      <c r="E489" s="3"/>
      <c r="F489" s="4"/>
    </row>
    <row r="490" spans="2:6" s="14" customFormat="1" ht="12.75" x14ac:dyDescent="0.2">
      <c r="B490" s="16"/>
      <c r="C490" s="25"/>
      <c r="D490" s="2"/>
      <c r="E490" s="3"/>
      <c r="F490" s="4"/>
    </row>
    <row r="491" spans="2:6" s="14" customFormat="1" ht="12.75" x14ac:dyDescent="0.2">
      <c r="B491" s="16"/>
      <c r="C491" s="25"/>
      <c r="D491" s="2"/>
      <c r="E491" s="3"/>
      <c r="F491" s="4"/>
    </row>
    <row r="492" spans="2:6" s="14" customFormat="1" ht="12.75" x14ac:dyDescent="0.2">
      <c r="B492" s="16"/>
      <c r="C492" s="25"/>
      <c r="D492" s="2"/>
      <c r="E492" s="3"/>
      <c r="F492" s="4"/>
    </row>
    <row r="493" spans="2:6" s="14" customFormat="1" ht="12.75" x14ac:dyDescent="0.2">
      <c r="B493" s="16"/>
      <c r="C493" s="25"/>
      <c r="D493" s="2"/>
      <c r="E493" s="3"/>
      <c r="F493" s="4"/>
    </row>
    <row r="494" spans="2:6" s="14" customFormat="1" ht="12.75" x14ac:dyDescent="0.2">
      <c r="B494" s="16"/>
      <c r="C494" s="25"/>
      <c r="D494" s="2"/>
      <c r="E494" s="3"/>
      <c r="F494" s="4"/>
    </row>
    <row r="495" spans="2:6" s="14" customFormat="1" ht="12.75" x14ac:dyDescent="0.2">
      <c r="B495" s="16"/>
      <c r="C495" s="25"/>
      <c r="D495" s="2"/>
      <c r="E495" s="3"/>
      <c r="F495" s="4"/>
    </row>
    <row r="496" spans="2:6" s="14" customFormat="1" ht="12.75" x14ac:dyDescent="0.2">
      <c r="B496" s="16"/>
      <c r="C496" s="25"/>
      <c r="D496" s="2"/>
      <c r="E496" s="3"/>
      <c r="F496" s="4"/>
    </row>
    <row r="497" spans="2:6" s="14" customFormat="1" ht="12.75" x14ac:dyDescent="0.2">
      <c r="B497" s="16"/>
      <c r="C497" s="25"/>
      <c r="D497" s="2"/>
      <c r="E497" s="3"/>
      <c r="F497" s="4"/>
    </row>
    <row r="498" spans="2:6" s="14" customFormat="1" ht="12.75" x14ac:dyDescent="0.2">
      <c r="B498" s="16"/>
      <c r="C498" s="25"/>
      <c r="D498" s="2"/>
      <c r="E498" s="3"/>
      <c r="F498" s="4"/>
    </row>
    <row r="499" spans="2:6" s="14" customFormat="1" ht="12.75" x14ac:dyDescent="0.2">
      <c r="B499" s="16"/>
      <c r="C499" s="25"/>
      <c r="D499" s="2"/>
      <c r="E499" s="3"/>
      <c r="F499" s="4"/>
    </row>
    <row r="500" spans="2:6" s="14" customFormat="1" ht="12.75" x14ac:dyDescent="0.2">
      <c r="B500" s="16"/>
      <c r="C500" s="25"/>
      <c r="D500" s="2"/>
      <c r="E500" s="3"/>
      <c r="F500" s="4"/>
    </row>
    <row r="501" spans="2:6" s="14" customFormat="1" ht="12.75" x14ac:dyDescent="0.2">
      <c r="B501" s="16"/>
      <c r="C501" s="25"/>
      <c r="D501" s="2"/>
      <c r="E501" s="3"/>
      <c r="F501" s="4"/>
    </row>
    <row r="502" spans="2:6" s="14" customFormat="1" ht="12.75" x14ac:dyDescent="0.2">
      <c r="B502" s="16"/>
      <c r="C502" s="25"/>
      <c r="D502" s="2"/>
      <c r="E502" s="3"/>
      <c r="F502" s="4"/>
    </row>
    <row r="503" spans="2:6" s="14" customFormat="1" ht="12.75" x14ac:dyDescent="0.2">
      <c r="B503" s="16"/>
      <c r="C503" s="25"/>
      <c r="D503" s="2"/>
      <c r="E503" s="3"/>
      <c r="F503" s="4"/>
    </row>
    <row r="504" spans="2:6" s="14" customFormat="1" ht="12.75" x14ac:dyDescent="0.2">
      <c r="B504" s="16"/>
      <c r="C504" s="25"/>
      <c r="D504" s="2"/>
      <c r="E504" s="3"/>
      <c r="F504" s="4"/>
    </row>
    <row r="505" spans="2:6" s="14" customFormat="1" ht="12.75" x14ac:dyDescent="0.2">
      <c r="B505" s="16"/>
      <c r="C505" s="25"/>
      <c r="D505" s="2"/>
      <c r="E505" s="3"/>
      <c r="F505" s="4"/>
    </row>
    <row r="506" spans="2:6" s="14" customFormat="1" ht="12.75" x14ac:dyDescent="0.2">
      <c r="B506" s="16"/>
      <c r="C506" s="25"/>
      <c r="D506" s="2"/>
      <c r="E506" s="3"/>
      <c r="F506" s="4"/>
    </row>
    <row r="507" spans="2:6" s="14" customFormat="1" ht="12.75" x14ac:dyDescent="0.2">
      <c r="B507" s="16"/>
      <c r="C507" s="25"/>
      <c r="D507" s="2"/>
      <c r="E507" s="3"/>
      <c r="F507" s="4"/>
    </row>
    <row r="508" spans="2:6" s="14" customFormat="1" ht="12.75" x14ac:dyDescent="0.2">
      <c r="B508" s="16"/>
      <c r="C508" s="25"/>
      <c r="D508" s="2"/>
      <c r="E508" s="3"/>
      <c r="F508" s="4"/>
    </row>
    <row r="509" spans="2:6" s="14" customFormat="1" ht="12.75" x14ac:dyDescent="0.2">
      <c r="B509" s="16"/>
      <c r="C509" s="25"/>
      <c r="D509" s="2"/>
      <c r="E509" s="3"/>
      <c r="F509" s="4"/>
    </row>
    <row r="510" spans="2:6" s="14" customFormat="1" ht="12.75" x14ac:dyDescent="0.2">
      <c r="B510" s="16"/>
      <c r="C510" s="25"/>
      <c r="D510" s="2"/>
      <c r="E510" s="3"/>
      <c r="F510" s="4"/>
    </row>
    <row r="511" spans="2:6" s="14" customFormat="1" ht="12.75" x14ac:dyDescent="0.2">
      <c r="B511" s="16"/>
      <c r="C511" s="25"/>
      <c r="D511" s="2"/>
      <c r="E511" s="3"/>
      <c r="F511" s="4"/>
    </row>
    <row r="512" spans="2:6" s="14" customFormat="1" ht="12.75" x14ac:dyDescent="0.2">
      <c r="B512" s="16"/>
      <c r="C512" s="25"/>
      <c r="D512" s="2"/>
      <c r="E512" s="3"/>
      <c r="F512" s="4"/>
    </row>
    <row r="513" spans="2:6" s="14" customFormat="1" ht="12.75" x14ac:dyDescent="0.2">
      <c r="B513" s="16"/>
      <c r="C513" s="25"/>
      <c r="D513" s="2"/>
      <c r="E513" s="3"/>
      <c r="F513" s="4"/>
    </row>
    <row r="514" spans="2:6" s="14" customFormat="1" ht="12.75" x14ac:dyDescent="0.2">
      <c r="B514" s="16"/>
      <c r="C514" s="25"/>
      <c r="D514" s="2"/>
      <c r="E514" s="3"/>
      <c r="F514" s="4"/>
    </row>
    <row r="515" spans="2:6" s="14" customFormat="1" ht="12.75" x14ac:dyDescent="0.2">
      <c r="B515" s="16"/>
      <c r="C515" s="25"/>
      <c r="D515" s="2"/>
      <c r="E515" s="3"/>
      <c r="F515" s="4"/>
    </row>
    <row r="516" spans="2:6" s="14" customFormat="1" ht="12.75" x14ac:dyDescent="0.2">
      <c r="B516" s="16"/>
      <c r="C516" s="25"/>
      <c r="D516" s="2"/>
      <c r="E516" s="3"/>
      <c r="F516" s="4"/>
    </row>
    <row r="517" spans="2:6" s="14" customFormat="1" ht="12.75" x14ac:dyDescent="0.2">
      <c r="B517" s="16"/>
      <c r="C517" s="25"/>
      <c r="D517" s="2"/>
      <c r="E517" s="3"/>
      <c r="F517" s="4"/>
    </row>
    <row r="518" spans="2:6" s="14" customFormat="1" ht="12.75" x14ac:dyDescent="0.2">
      <c r="B518" s="16"/>
      <c r="C518" s="25"/>
      <c r="D518" s="2"/>
      <c r="E518" s="3"/>
      <c r="F518" s="4"/>
    </row>
    <row r="519" spans="2:6" s="14" customFormat="1" ht="12.75" x14ac:dyDescent="0.2">
      <c r="B519" s="16"/>
      <c r="C519" s="25"/>
      <c r="D519" s="2"/>
      <c r="E519" s="3"/>
      <c r="F519" s="4"/>
    </row>
    <row r="520" spans="2:6" s="14" customFormat="1" ht="12.75" x14ac:dyDescent="0.2">
      <c r="B520" s="16"/>
      <c r="C520" s="25"/>
      <c r="D520" s="2"/>
      <c r="E520" s="3"/>
      <c r="F520" s="4"/>
    </row>
    <row r="521" spans="2:6" s="14" customFormat="1" ht="12.75" x14ac:dyDescent="0.2">
      <c r="B521" s="16"/>
      <c r="C521" s="25"/>
      <c r="D521" s="2"/>
      <c r="E521" s="3"/>
      <c r="F521" s="4"/>
    </row>
    <row r="522" spans="2:6" s="14" customFormat="1" ht="12.75" x14ac:dyDescent="0.2">
      <c r="B522" s="16"/>
      <c r="C522" s="25"/>
      <c r="D522" s="2"/>
      <c r="E522" s="3"/>
      <c r="F522" s="4"/>
    </row>
    <row r="523" spans="2:6" s="14" customFormat="1" ht="12.75" x14ac:dyDescent="0.2">
      <c r="B523" s="16"/>
      <c r="C523" s="25"/>
      <c r="D523" s="2"/>
      <c r="E523" s="3"/>
      <c r="F523" s="4"/>
    </row>
    <row r="524" spans="2:6" s="14" customFormat="1" ht="12.75" x14ac:dyDescent="0.2">
      <c r="B524" s="16"/>
      <c r="C524" s="25"/>
      <c r="D524" s="2"/>
      <c r="E524" s="3"/>
      <c r="F524" s="4"/>
    </row>
    <row r="525" spans="2:6" s="14" customFormat="1" ht="12.75" x14ac:dyDescent="0.2">
      <c r="B525" s="16"/>
      <c r="C525" s="25"/>
      <c r="D525" s="2"/>
      <c r="E525" s="3"/>
      <c r="F525" s="4"/>
    </row>
    <row r="526" spans="2:6" s="14" customFormat="1" ht="12.75" x14ac:dyDescent="0.2">
      <c r="B526" s="16"/>
      <c r="C526" s="25"/>
      <c r="D526" s="2"/>
      <c r="E526" s="3"/>
      <c r="F526" s="4"/>
    </row>
    <row r="527" spans="2:6" s="14" customFormat="1" ht="12.75" x14ac:dyDescent="0.2">
      <c r="B527" s="16"/>
      <c r="C527" s="25"/>
      <c r="D527" s="2"/>
      <c r="E527" s="3"/>
      <c r="F527" s="4"/>
    </row>
    <row r="528" spans="2:6" s="14" customFormat="1" ht="12.75" x14ac:dyDescent="0.2">
      <c r="B528" s="16"/>
      <c r="C528" s="25"/>
      <c r="D528" s="2"/>
      <c r="E528" s="3"/>
      <c r="F528" s="4"/>
    </row>
    <row r="529" spans="2:6" s="14" customFormat="1" ht="12.75" x14ac:dyDescent="0.2">
      <c r="B529" s="16"/>
      <c r="C529" s="25"/>
      <c r="D529" s="2"/>
      <c r="E529" s="3"/>
      <c r="F529" s="4"/>
    </row>
    <row r="530" spans="2:6" s="14" customFormat="1" ht="12.75" x14ac:dyDescent="0.2">
      <c r="B530" s="16"/>
      <c r="C530" s="25"/>
      <c r="D530" s="2"/>
      <c r="E530" s="3"/>
      <c r="F530" s="4"/>
    </row>
    <row r="531" spans="2:6" s="14" customFormat="1" ht="12.75" x14ac:dyDescent="0.2">
      <c r="B531" s="16"/>
      <c r="C531" s="25"/>
      <c r="D531" s="2"/>
      <c r="E531" s="3"/>
      <c r="F531" s="4"/>
    </row>
    <row r="532" spans="2:6" s="14" customFormat="1" ht="12.75" x14ac:dyDescent="0.2">
      <c r="B532" s="16"/>
      <c r="C532" s="25"/>
      <c r="D532" s="2"/>
      <c r="E532" s="3"/>
      <c r="F532" s="4"/>
    </row>
    <row r="533" spans="2:6" s="14" customFormat="1" ht="12.75" x14ac:dyDescent="0.2">
      <c r="B533" s="16"/>
      <c r="C533" s="25"/>
      <c r="D533" s="2"/>
      <c r="E533" s="3"/>
      <c r="F533" s="4"/>
    </row>
    <row r="534" spans="2:6" s="14" customFormat="1" ht="12.75" x14ac:dyDescent="0.2">
      <c r="B534" s="16"/>
      <c r="C534" s="25"/>
      <c r="D534" s="2"/>
      <c r="E534" s="3"/>
      <c r="F534" s="4"/>
    </row>
    <row r="535" spans="2:6" s="14" customFormat="1" ht="12.75" x14ac:dyDescent="0.2">
      <c r="B535" s="16"/>
      <c r="C535" s="25"/>
      <c r="D535" s="2"/>
      <c r="E535" s="3"/>
      <c r="F535" s="4"/>
    </row>
    <row r="536" spans="2:6" s="14" customFormat="1" ht="12.75" x14ac:dyDescent="0.2">
      <c r="B536" s="16"/>
      <c r="C536" s="25"/>
      <c r="D536" s="2"/>
      <c r="E536" s="3"/>
      <c r="F536" s="4"/>
    </row>
    <row r="537" spans="2:6" s="14" customFormat="1" ht="12.75" x14ac:dyDescent="0.2">
      <c r="B537" s="16"/>
      <c r="C537" s="25"/>
      <c r="D537" s="2"/>
      <c r="E537" s="3"/>
      <c r="F537" s="4"/>
    </row>
    <row r="538" spans="2:6" s="14" customFormat="1" ht="12.75" x14ac:dyDescent="0.2">
      <c r="B538" s="16"/>
      <c r="C538" s="25"/>
      <c r="D538" s="2"/>
      <c r="E538" s="3"/>
      <c r="F538" s="4"/>
    </row>
    <row r="539" spans="2:6" s="14" customFormat="1" ht="12.75" x14ac:dyDescent="0.2">
      <c r="B539" s="16"/>
      <c r="C539" s="25"/>
      <c r="D539" s="2"/>
      <c r="E539" s="3"/>
      <c r="F539" s="4"/>
    </row>
    <row r="540" spans="2:6" s="14" customFormat="1" ht="12.75" x14ac:dyDescent="0.2">
      <c r="B540" s="16"/>
      <c r="C540" s="25"/>
      <c r="D540" s="2"/>
      <c r="E540" s="3"/>
      <c r="F540" s="4"/>
    </row>
    <row r="541" spans="2:6" s="14" customFormat="1" ht="12.75" x14ac:dyDescent="0.2">
      <c r="B541" s="16"/>
      <c r="C541" s="25"/>
      <c r="D541" s="2"/>
      <c r="E541" s="3"/>
      <c r="F541" s="4"/>
    </row>
    <row r="542" spans="2:6" s="14" customFormat="1" ht="12.75" x14ac:dyDescent="0.2">
      <c r="B542" s="16"/>
      <c r="C542" s="25"/>
      <c r="D542" s="2"/>
      <c r="E542" s="3"/>
      <c r="F542" s="4"/>
    </row>
    <row r="543" spans="2:6" s="14" customFormat="1" ht="12.75" x14ac:dyDescent="0.2">
      <c r="B543" s="16"/>
      <c r="C543" s="25"/>
      <c r="D543" s="2"/>
      <c r="E543" s="3"/>
      <c r="F543" s="4"/>
    </row>
    <row r="544" spans="2:6" s="14" customFormat="1" ht="12.75" x14ac:dyDescent="0.2">
      <c r="B544" s="16"/>
      <c r="C544" s="25"/>
      <c r="D544" s="2"/>
      <c r="E544" s="3"/>
      <c r="F544" s="4"/>
    </row>
    <row r="545" spans="2:6" s="14" customFormat="1" ht="12.75" x14ac:dyDescent="0.2">
      <c r="B545" s="16"/>
      <c r="C545" s="25"/>
      <c r="D545" s="2"/>
      <c r="E545" s="3"/>
      <c r="F545" s="4"/>
    </row>
    <row r="546" spans="2:6" s="14" customFormat="1" ht="12.75" x14ac:dyDescent="0.2">
      <c r="B546" s="16"/>
      <c r="C546" s="25"/>
      <c r="D546" s="2"/>
      <c r="E546" s="3"/>
      <c r="F546" s="4"/>
    </row>
    <row r="547" spans="2:6" s="14" customFormat="1" ht="12.75" x14ac:dyDescent="0.2">
      <c r="B547" s="16"/>
      <c r="C547" s="25"/>
      <c r="D547" s="2"/>
      <c r="E547" s="3"/>
      <c r="F547" s="4"/>
    </row>
    <row r="548" spans="2:6" s="14" customFormat="1" ht="12.75" x14ac:dyDescent="0.2">
      <c r="B548" s="16"/>
      <c r="C548" s="25"/>
      <c r="D548" s="2"/>
      <c r="E548" s="3"/>
      <c r="F548" s="4"/>
    </row>
    <row r="549" spans="2:6" s="14" customFormat="1" ht="12.75" x14ac:dyDescent="0.2">
      <c r="B549" s="16"/>
      <c r="C549" s="25"/>
      <c r="D549" s="2"/>
      <c r="E549" s="3"/>
      <c r="F549" s="4"/>
    </row>
    <row r="550" spans="2:6" s="14" customFormat="1" ht="12.75" x14ac:dyDescent="0.2">
      <c r="B550" s="16"/>
      <c r="C550" s="25"/>
      <c r="D550" s="2"/>
      <c r="E550" s="3"/>
      <c r="F550" s="4"/>
    </row>
    <row r="551" spans="2:6" s="14" customFormat="1" ht="12.75" x14ac:dyDescent="0.2">
      <c r="B551" s="16"/>
      <c r="C551" s="25"/>
      <c r="D551" s="2"/>
      <c r="E551" s="3"/>
      <c r="F551" s="4"/>
    </row>
    <row r="552" spans="2:6" s="14" customFormat="1" ht="12.75" x14ac:dyDescent="0.2">
      <c r="B552" s="16"/>
      <c r="C552" s="25"/>
      <c r="D552" s="2"/>
      <c r="E552" s="3"/>
      <c r="F552" s="4"/>
    </row>
    <row r="553" spans="2:6" s="14" customFormat="1" ht="12.75" x14ac:dyDescent="0.2">
      <c r="B553" s="16"/>
      <c r="C553" s="25"/>
      <c r="D553" s="2"/>
      <c r="E553" s="3"/>
      <c r="F553" s="4"/>
    </row>
    <row r="554" spans="2:6" s="14" customFormat="1" ht="12.75" x14ac:dyDescent="0.2">
      <c r="B554" s="16"/>
      <c r="C554" s="25"/>
      <c r="D554" s="2"/>
      <c r="E554" s="3"/>
      <c r="F554" s="4"/>
    </row>
    <row r="555" spans="2:6" s="14" customFormat="1" ht="12.75" x14ac:dyDescent="0.2">
      <c r="B555" s="16"/>
      <c r="C555" s="25"/>
      <c r="D555" s="2"/>
      <c r="E555" s="3"/>
      <c r="F555" s="4"/>
    </row>
    <row r="556" spans="2:6" s="14" customFormat="1" ht="12.75" x14ac:dyDescent="0.2">
      <c r="B556" s="16"/>
      <c r="C556" s="25"/>
      <c r="D556" s="2"/>
      <c r="E556" s="3"/>
      <c r="F556" s="4"/>
    </row>
    <row r="557" spans="2:6" s="14" customFormat="1" ht="12.75" x14ac:dyDescent="0.2">
      <c r="B557" s="16"/>
      <c r="C557" s="25"/>
      <c r="D557" s="2"/>
      <c r="E557" s="3"/>
      <c r="F557" s="4"/>
    </row>
    <row r="558" spans="2:6" s="14" customFormat="1" ht="12.75" x14ac:dyDescent="0.2">
      <c r="B558" s="16"/>
      <c r="C558" s="25"/>
      <c r="D558" s="2"/>
      <c r="E558" s="3"/>
      <c r="F558" s="4"/>
    </row>
    <row r="559" spans="2:6" s="14" customFormat="1" ht="12.75" x14ac:dyDescent="0.2">
      <c r="B559" s="16"/>
      <c r="C559" s="25"/>
      <c r="D559" s="2"/>
      <c r="E559" s="3"/>
      <c r="F559" s="4"/>
    </row>
    <row r="560" spans="2:6" s="14" customFormat="1" ht="12.75" x14ac:dyDescent="0.2">
      <c r="B560" s="16"/>
      <c r="C560" s="25"/>
      <c r="D560" s="2"/>
      <c r="E560" s="3"/>
      <c r="F560" s="4"/>
    </row>
    <row r="561" spans="2:6" s="14" customFormat="1" ht="12.75" x14ac:dyDescent="0.2">
      <c r="B561" s="16"/>
      <c r="C561" s="25"/>
      <c r="D561" s="2"/>
      <c r="E561" s="3"/>
      <c r="F561" s="4"/>
    </row>
    <row r="562" spans="2:6" s="14" customFormat="1" ht="12.75" x14ac:dyDescent="0.2">
      <c r="B562" s="16"/>
      <c r="C562" s="25"/>
      <c r="D562" s="2"/>
      <c r="E562" s="3"/>
      <c r="F562" s="4"/>
    </row>
    <row r="563" spans="2:6" s="14" customFormat="1" ht="12.75" x14ac:dyDescent="0.2">
      <c r="B563" s="16"/>
      <c r="C563" s="25"/>
      <c r="D563" s="2"/>
      <c r="E563" s="3"/>
      <c r="F563" s="4"/>
    </row>
    <row r="564" spans="2:6" s="14" customFormat="1" ht="12.75" x14ac:dyDescent="0.2">
      <c r="B564" s="16"/>
      <c r="C564" s="25"/>
      <c r="D564" s="2"/>
      <c r="E564" s="3"/>
      <c r="F564" s="4"/>
    </row>
    <row r="565" spans="2:6" s="14" customFormat="1" ht="12.75" x14ac:dyDescent="0.2">
      <c r="B565" s="16"/>
      <c r="C565" s="25"/>
      <c r="D565" s="2"/>
      <c r="E565" s="3"/>
      <c r="F565" s="4"/>
    </row>
    <row r="566" spans="2:6" s="14" customFormat="1" ht="12.75" x14ac:dyDescent="0.2">
      <c r="B566" s="16"/>
      <c r="C566" s="25"/>
      <c r="D566" s="2"/>
      <c r="E566" s="3"/>
      <c r="F566" s="4"/>
    </row>
    <row r="567" spans="2:6" s="14" customFormat="1" ht="12.75" x14ac:dyDescent="0.2">
      <c r="B567" s="16"/>
      <c r="C567" s="25"/>
      <c r="D567" s="2"/>
      <c r="E567" s="3"/>
      <c r="F567" s="4"/>
    </row>
    <row r="568" spans="2:6" s="14" customFormat="1" ht="12.75" x14ac:dyDescent="0.2">
      <c r="B568" s="16"/>
      <c r="C568" s="25"/>
      <c r="D568" s="2"/>
      <c r="E568" s="3"/>
      <c r="F568" s="4"/>
    </row>
    <row r="569" spans="2:6" s="14" customFormat="1" ht="12.75" x14ac:dyDescent="0.2">
      <c r="B569" s="16"/>
      <c r="C569" s="25"/>
      <c r="D569" s="2"/>
      <c r="E569" s="3"/>
      <c r="F569" s="4"/>
    </row>
    <row r="570" spans="2:6" s="14" customFormat="1" ht="12.75" x14ac:dyDescent="0.2">
      <c r="B570" s="16"/>
      <c r="C570" s="25"/>
      <c r="D570" s="2"/>
      <c r="E570" s="3"/>
      <c r="F570" s="4"/>
    </row>
    <row r="571" spans="2:6" s="14" customFormat="1" ht="12.75" x14ac:dyDescent="0.2">
      <c r="B571" s="16"/>
      <c r="C571" s="25"/>
      <c r="D571" s="2"/>
      <c r="E571" s="3"/>
      <c r="F571" s="4"/>
    </row>
    <row r="572" spans="2:6" s="14" customFormat="1" ht="12.75" x14ac:dyDescent="0.2">
      <c r="B572" s="16"/>
      <c r="C572" s="25"/>
      <c r="D572" s="2"/>
      <c r="E572" s="3"/>
      <c r="F572" s="4"/>
    </row>
    <row r="573" spans="2:6" s="14" customFormat="1" ht="12.75" x14ac:dyDescent="0.2">
      <c r="B573" s="16"/>
      <c r="C573" s="25"/>
      <c r="D573" s="2"/>
      <c r="E573" s="3"/>
      <c r="F573" s="4"/>
    </row>
    <row r="574" spans="2:6" s="14" customFormat="1" ht="12.75" x14ac:dyDescent="0.2">
      <c r="B574" s="16"/>
      <c r="C574" s="25"/>
      <c r="D574" s="2"/>
      <c r="E574" s="3"/>
      <c r="F574" s="4"/>
    </row>
    <row r="575" spans="2:6" s="14" customFormat="1" ht="12.75" x14ac:dyDescent="0.2">
      <c r="B575" s="16"/>
      <c r="C575" s="25"/>
      <c r="D575" s="2"/>
      <c r="E575" s="3"/>
      <c r="F575" s="4"/>
    </row>
    <row r="576" spans="2:6" s="14" customFormat="1" ht="12.75" x14ac:dyDescent="0.2">
      <c r="B576" s="16"/>
      <c r="C576" s="25"/>
      <c r="D576" s="2"/>
      <c r="E576" s="3"/>
      <c r="F576" s="4"/>
    </row>
    <row r="577" spans="2:6" s="14" customFormat="1" ht="12.75" x14ac:dyDescent="0.2">
      <c r="B577" s="16"/>
      <c r="C577" s="25"/>
      <c r="D577" s="2"/>
      <c r="E577" s="3"/>
      <c r="F577" s="4"/>
    </row>
    <row r="578" spans="2:6" s="14" customFormat="1" ht="12.75" x14ac:dyDescent="0.2">
      <c r="B578" s="16"/>
      <c r="C578" s="25"/>
      <c r="D578" s="2"/>
      <c r="E578" s="3"/>
      <c r="F578" s="4"/>
    </row>
    <row r="579" spans="2:6" s="14" customFormat="1" ht="12.75" x14ac:dyDescent="0.2">
      <c r="B579" s="16"/>
      <c r="C579" s="25"/>
      <c r="D579" s="2"/>
      <c r="E579" s="3"/>
      <c r="F579" s="4"/>
    </row>
    <row r="580" spans="2:6" s="14" customFormat="1" ht="12.75" x14ac:dyDescent="0.2">
      <c r="B580" s="16"/>
      <c r="C580" s="25"/>
      <c r="D580" s="2"/>
      <c r="E580" s="3"/>
      <c r="F580" s="4"/>
    </row>
    <row r="581" spans="2:6" s="14" customFormat="1" ht="12.75" x14ac:dyDescent="0.2">
      <c r="B581" s="16"/>
      <c r="C581" s="25"/>
      <c r="D581" s="2"/>
      <c r="E581" s="3"/>
      <c r="F581" s="4"/>
    </row>
    <row r="582" spans="2:6" s="14" customFormat="1" ht="12.75" x14ac:dyDescent="0.2">
      <c r="B582" s="16"/>
      <c r="C582" s="25"/>
      <c r="D582" s="2"/>
      <c r="E582" s="3"/>
      <c r="F582" s="4"/>
    </row>
    <row r="583" spans="2:6" s="14" customFormat="1" ht="12.75" x14ac:dyDescent="0.2">
      <c r="B583" s="16"/>
      <c r="C583" s="25"/>
      <c r="D583" s="2"/>
      <c r="E583" s="3"/>
      <c r="F583" s="4"/>
    </row>
    <row r="584" spans="2:6" s="14" customFormat="1" ht="12.75" x14ac:dyDescent="0.2">
      <c r="B584" s="16"/>
      <c r="C584" s="25"/>
      <c r="D584" s="2"/>
      <c r="E584" s="3"/>
      <c r="F584" s="4"/>
    </row>
    <row r="585" spans="2:6" s="14" customFormat="1" ht="12.75" x14ac:dyDescent="0.2">
      <c r="B585" s="16"/>
      <c r="C585" s="25"/>
      <c r="D585" s="2"/>
      <c r="E585" s="3"/>
      <c r="F585" s="4"/>
    </row>
    <row r="586" spans="2:6" s="14" customFormat="1" ht="12.75" x14ac:dyDescent="0.2">
      <c r="B586" s="16"/>
      <c r="C586" s="25"/>
      <c r="D586" s="2"/>
      <c r="E586" s="3"/>
      <c r="F586" s="4"/>
    </row>
    <row r="587" spans="2:6" s="14" customFormat="1" ht="12.75" x14ac:dyDescent="0.2">
      <c r="B587" s="16"/>
      <c r="C587" s="25"/>
      <c r="D587" s="2"/>
      <c r="E587" s="3"/>
      <c r="F587" s="4"/>
    </row>
    <row r="588" spans="2:6" s="14" customFormat="1" ht="12.75" x14ac:dyDescent="0.2">
      <c r="B588" s="16"/>
      <c r="C588" s="25"/>
      <c r="D588" s="2"/>
      <c r="E588" s="3"/>
      <c r="F588" s="4"/>
    </row>
    <row r="589" spans="2:6" s="14" customFormat="1" ht="12.75" x14ac:dyDescent="0.2">
      <c r="B589" s="16"/>
      <c r="C589" s="25"/>
      <c r="D589" s="2"/>
      <c r="E589" s="3"/>
      <c r="F589" s="4"/>
    </row>
    <row r="590" spans="2:6" s="14" customFormat="1" ht="12.75" x14ac:dyDescent="0.2">
      <c r="B590" s="16"/>
      <c r="C590" s="25"/>
      <c r="D590" s="2"/>
      <c r="E590" s="3"/>
      <c r="F590" s="4"/>
    </row>
    <row r="591" spans="2:6" s="14" customFormat="1" ht="12.75" x14ac:dyDescent="0.2">
      <c r="B591" s="16"/>
      <c r="C591" s="25"/>
      <c r="D591" s="2"/>
      <c r="E591" s="3"/>
      <c r="F591" s="4"/>
    </row>
    <row r="592" spans="2:6" s="14" customFormat="1" ht="12.75" x14ac:dyDescent="0.2">
      <c r="B592" s="16"/>
      <c r="C592" s="25"/>
      <c r="D592" s="2"/>
      <c r="E592" s="3"/>
      <c r="F592" s="4"/>
    </row>
    <row r="593" spans="2:6" s="14" customFormat="1" ht="12.75" x14ac:dyDescent="0.2">
      <c r="B593" s="16"/>
      <c r="C593" s="25"/>
      <c r="D593" s="2"/>
      <c r="E593" s="3"/>
      <c r="F593" s="4"/>
    </row>
    <row r="594" spans="2:6" s="14" customFormat="1" ht="12.75" x14ac:dyDescent="0.2">
      <c r="B594" s="16"/>
      <c r="C594" s="25"/>
      <c r="D594" s="2"/>
      <c r="E594" s="3"/>
      <c r="F594" s="4"/>
    </row>
    <row r="595" spans="2:6" s="14" customFormat="1" ht="12.75" x14ac:dyDescent="0.2">
      <c r="B595" s="16"/>
      <c r="C595" s="25"/>
      <c r="D595" s="2"/>
      <c r="E595" s="3"/>
      <c r="F595" s="4"/>
    </row>
    <row r="596" spans="2:6" s="14" customFormat="1" ht="12.75" x14ac:dyDescent="0.2">
      <c r="B596" s="16"/>
      <c r="C596" s="25"/>
      <c r="D596" s="2"/>
      <c r="E596" s="3"/>
      <c r="F596" s="4"/>
    </row>
    <row r="597" spans="2:6" s="14" customFormat="1" ht="12.75" x14ac:dyDescent="0.2">
      <c r="B597" s="16"/>
      <c r="C597" s="25"/>
      <c r="D597" s="2"/>
      <c r="E597" s="3"/>
      <c r="F597" s="4"/>
    </row>
    <row r="598" spans="2:6" s="14" customFormat="1" ht="12.75" x14ac:dyDescent="0.2">
      <c r="B598" s="16"/>
      <c r="C598" s="25"/>
      <c r="D598" s="2"/>
      <c r="E598" s="3"/>
      <c r="F598" s="4"/>
    </row>
    <row r="599" spans="2:6" s="14" customFormat="1" ht="12.75" x14ac:dyDescent="0.2">
      <c r="B599" s="16"/>
      <c r="C599" s="25"/>
      <c r="D599" s="2"/>
      <c r="E599" s="3"/>
      <c r="F599" s="4"/>
    </row>
    <row r="600" spans="2:6" s="14" customFormat="1" ht="12.75" x14ac:dyDescent="0.2">
      <c r="B600" s="16"/>
      <c r="C600" s="25"/>
      <c r="D600" s="2"/>
      <c r="E600" s="3"/>
      <c r="F600" s="4"/>
    </row>
    <row r="601" spans="2:6" s="14" customFormat="1" ht="12.75" x14ac:dyDescent="0.2">
      <c r="B601" s="16"/>
      <c r="C601" s="25"/>
      <c r="D601" s="2"/>
      <c r="E601" s="3"/>
      <c r="F601" s="4"/>
    </row>
    <row r="602" spans="2:6" s="14" customFormat="1" ht="12.75" x14ac:dyDescent="0.2">
      <c r="B602" s="16"/>
      <c r="C602" s="25"/>
      <c r="D602" s="2"/>
      <c r="E602" s="3"/>
      <c r="F602" s="4"/>
    </row>
    <row r="603" spans="2:6" s="14" customFormat="1" ht="12.75" x14ac:dyDescent="0.2">
      <c r="B603" s="16"/>
      <c r="C603" s="25"/>
      <c r="D603" s="2"/>
      <c r="E603" s="3"/>
      <c r="F603" s="4"/>
    </row>
    <row r="604" spans="2:6" s="14" customFormat="1" ht="12.75" x14ac:dyDescent="0.2">
      <c r="B604" s="16"/>
      <c r="C604" s="25"/>
      <c r="D604" s="2"/>
      <c r="E604" s="3"/>
      <c r="F604" s="4"/>
    </row>
    <row r="605" spans="2:6" s="14" customFormat="1" ht="12.75" x14ac:dyDescent="0.2">
      <c r="B605" s="16"/>
      <c r="C605" s="25"/>
      <c r="D605" s="2"/>
      <c r="E605" s="3"/>
      <c r="F605" s="4"/>
    </row>
    <row r="606" spans="2:6" s="14" customFormat="1" ht="12.75" x14ac:dyDescent="0.2">
      <c r="B606" s="16"/>
      <c r="C606" s="25"/>
      <c r="D606" s="2"/>
      <c r="E606" s="3"/>
      <c r="F606" s="4"/>
    </row>
    <row r="607" spans="2:6" s="14" customFormat="1" ht="12.75" x14ac:dyDescent="0.2">
      <c r="B607" s="16"/>
      <c r="C607" s="25"/>
      <c r="D607" s="2"/>
      <c r="E607" s="3"/>
      <c r="F607" s="4"/>
    </row>
    <row r="608" spans="2:6" s="14" customFormat="1" ht="12.75" x14ac:dyDescent="0.2">
      <c r="B608" s="16"/>
      <c r="C608" s="25"/>
      <c r="D608" s="2"/>
      <c r="E608" s="3"/>
      <c r="F608" s="4"/>
    </row>
    <row r="609" spans="2:6" s="14" customFormat="1" ht="12.75" x14ac:dyDescent="0.2">
      <c r="B609" s="16"/>
      <c r="C609" s="25"/>
      <c r="D609" s="2"/>
      <c r="E609" s="3"/>
      <c r="F609" s="4"/>
    </row>
    <row r="610" spans="2:6" s="14" customFormat="1" ht="12.75" x14ac:dyDescent="0.2">
      <c r="B610" s="16"/>
      <c r="C610" s="25"/>
      <c r="D610" s="2"/>
      <c r="E610" s="3"/>
      <c r="F610" s="4"/>
    </row>
    <row r="611" spans="2:6" s="14" customFormat="1" ht="12.75" x14ac:dyDescent="0.2">
      <c r="B611" s="16"/>
      <c r="C611" s="25"/>
      <c r="D611" s="2"/>
      <c r="E611" s="3"/>
      <c r="F611" s="4"/>
    </row>
    <row r="612" spans="2:6" s="14" customFormat="1" ht="12.75" x14ac:dyDescent="0.2">
      <c r="B612" s="16"/>
      <c r="C612" s="25"/>
      <c r="D612" s="2"/>
      <c r="E612" s="3"/>
      <c r="F612" s="4"/>
    </row>
    <row r="613" spans="2:6" s="14" customFormat="1" ht="12.75" x14ac:dyDescent="0.2">
      <c r="B613" s="16"/>
      <c r="C613" s="25"/>
      <c r="D613" s="2"/>
      <c r="E613" s="3"/>
      <c r="F613" s="4"/>
    </row>
    <row r="614" spans="2:6" s="14" customFormat="1" ht="12.75" x14ac:dyDescent="0.2">
      <c r="B614" s="16"/>
      <c r="C614" s="25"/>
      <c r="D614" s="2"/>
      <c r="E614" s="3"/>
      <c r="F614" s="4"/>
    </row>
    <row r="615" spans="2:6" s="14" customFormat="1" ht="12.75" x14ac:dyDescent="0.2">
      <c r="B615" s="16"/>
      <c r="C615" s="25"/>
      <c r="D615" s="2"/>
      <c r="E615" s="3"/>
      <c r="F615" s="4"/>
    </row>
    <row r="616" spans="2:6" s="14" customFormat="1" ht="12.75" x14ac:dyDescent="0.2">
      <c r="B616" s="16"/>
      <c r="C616" s="25"/>
      <c r="D616" s="2"/>
      <c r="E616" s="3"/>
      <c r="F616" s="4"/>
    </row>
    <row r="617" spans="2:6" s="14" customFormat="1" ht="12.75" x14ac:dyDescent="0.2">
      <c r="B617" s="16"/>
      <c r="C617" s="25"/>
      <c r="D617" s="2"/>
      <c r="E617" s="3"/>
      <c r="F617" s="4"/>
    </row>
    <row r="618" spans="2:6" s="14" customFormat="1" ht="12.75" x14ac:dyDescent="0.2">
      <c r="B618" s="16"/>
      <c r="C618" s="25"/>
      <c r="D618" s="2"/>
      <c r="E618" s="3"/>
      <c r="F618" s="4"/>
    </row>
    <row r="619" spans="2:6" s="14" customFormat="1" ht="12.75" x14ac:dyDescent="0.2">
      <c r="B619" s="16"/>
      <c r="C619" s="25"/>
      <c r="D619" s="2"/>
      <c r="E619" s="3"/>
      <c r="F619" s="4"/>
    </row>
    <row r="620" spans="2:6" s="14" customFormat="1" ht="12.75" x14ac:dyDescent="0.2">
      <c r="B620" s="16"/>
      <c r="C620" s="25"/>
      <c r="D620" s="2"/>
      <c r="E620" s="3"/>
      <c r="F620" s="4"/>
    </row>
    <row r="621" spans="2:6" s="14" customFormat="1" ht="12.75" x14ac:dyDescent="0.2">
      <c r="B621" s="16"/>
      <c r="C621" s="25"/>
      <c r="D621" s="2"/>
      <c r="E621" s="3"/>
      <c r="F621" s="4"/>
    </row>
    <row r="622" spans="2:6" s="14" customFormat="1" ht="12.75" x14ac:dyDescent="0.2">
      <c r="B622" s="16"/>
      <c r="C622" s="25"/>
      <c r="D622" s="2"/>
      <c r="E622" s="3"/>
      <c r="F622" s="4"/>
    </row>
    <row r="623" spans="2:6" s="14" customFormat="1" ht="12.75" x14ac:dyDescent="0.2">
      <c r="B623" s="16"/>
      <c r="C623" s="25"/>
      <c r="D623" s="2"/>
      <c r="E623" s="3"/>
      <c r="F623" s="4"/>
    </row>
    <row r="624" spans="2:6" s="14" customFormat="1" ht="12.75" x14ac:dyDescent="0.2">
      <c r="B624" s="16"/>
      <c r="C624" s="25"/>
      <c r="D624" s="2"/>
      <c r="E624" s="3"/>
      <c r="F624" s="4"/>
    </row>
    <row r="625" spans="2:6" s="14" customFormat="1" ht="12.75" x14ac:dyDescent="0.2">
      <c r="B625" s="16"/>
      <c r="C625" s="25"/>
      <c r="D625" s="2"/>
      <c r="E625" s="3"/>
      <c r="F625" s="4"/>
    </row>
    <row r="626" spans="2:6" s="14" customFormat="1" ht="12.75" x14ac:dyDescent="0.2">
      <c r="B626" s="16"/>
      <c r="C626" s="25"/>
      <c r="D626" s="2"/>
      <c r="E626" s="3"/>
      <c r="F626" s="4"/>
    </row>
    <row r="627" spans="2:6" s="14" customFormat="1" ht="12.75" x14ac:dyDescent="0.2">
      <c r="B627" s="16"/>
      <c r="C627" s="25"/>
      <c r="D627" s="2"/>
      <c r="E627" s="3"/>
      <c r="F627" s="4"/>
    </row>
    <row r="628" spans="2:6" s="14" customFormat="1" ht="12.75" x14ac:dyDescent="0.2">
      <c r="B628" s="16"/>
      <c r="C628" s="25"/>
      <c r="D628" s="2"/>
      <c r="E628" s="3"/>
      <c r="F628" s="4"/>
    </row>
    <row r="629" spans="2:6" s="14" customFormat="1" ht="12.75" x14ac:dyDescent="0.2">
      <c r="B629" s="16"/>
      <c r="C629" s="25"/>
      <c r="D629" s="2"/>
      <c r="E629" s="3"/>
      <c r="F629" s="4"/>
    </row>
    <row r="630" spans="2:6" s="14" customFormat="1" ht="12.75" x14ac:dyDescent="0.2">
      <c r="B630" s="16"/>
      <c r="C630" s="25"/>
      <c r="D630" s="2"/>
      <c r="E630" s="3"/>
      <c r="F630" s="4"/>
    </row>
    <row r="631" spans="2:6" s="14" customFormat="1" ht="12.75" x14ac:dyDescent="0.2">
      <c r="B631" s="16"/>
      <c r="C631" s="25"/>
      <c r="D631" s="2"/>
      <c r="E631" s="3"/>
      <c r="F631" s="4"/>
    </row>
    <row r="632" spans="2:6" s="14" customFormat="1" ht="12.75" x14ac:dyDescent="0.2">
      <c r="B632" s="16"/>
      <c r="C632" s="25"/>
      <c r="D632" s="2"/>
      <c r="E632" s="3"/>
      <c r="F632" s="4"/>
    </row>
    <row r="633" spans="2:6" s="14" customFormat="1" ht="12.75" x14ac:dyDescent="0.2">
      <c r="B633" s="16"/>
      <c r="C633" s="25"/>
      <c r="D633" s="2"/>
      <c r="E633" s="3"/>
      <c r="F633" s="4"/>
    </row>
    <row r="634" spans="2:6" s="14" customFormat="1" ht="12.75" x14ac:dyDescent="0.2">
      <c r="B634" s="16"/>
      <c r="C634" s="25"/>
      <c r="D634" s="2"/>
      <c r="E634" s="3"/>
      <c r="F634" s="4"/>
    </row>
    <row r="635" spans="2:6" s="14" customFormat="1" ht="12.75" x14ac:dyDescent="0.2">
      <c r="B635" s="16"/>
      <c r="C635" s="25"/>
      <c r="D635" s="2"/>
      <c r="E635" s="3"/>
      <c r="F635" s="4"/>
    </row>
    <row r="636" spans="2:6" s="14" customFormat="1" ht="12.75" x14ac:dyDescent="0.2">
      <c r="B636" s="16"/>
      <c r="C636" s="25"/>
      <c r="D636" s="2"/>
      <c r="E636" s="3"/>
      <c r="F636" s="4"/>
    </row>
    <row r="637" spans="2:6" s="14" customFormat="1" ht="12.75" x14ac:dyDescent="0.2">
      <c r="B637" s="16"/>
      <c r="C637" s="25"/>
      <c r="D637" s="2"/>
      <c r="E637" s="3"/>
      <c r="F637" s="4"/>
    </row>
    <row r="638" spans="2:6" s="14" customFormat="1" ht="12.75" x14ac:dyDescent="0.2">
      <c r="B638" s="16"/>
      <c r="C638" s="25"/>
      <c r="D638" s="2"/>
      <c r="E638" s="3"/>
      <c r="F638" s="4"/>
    </row>
    <row r="639" spans="2:6" s="14" customFormat="1" ht="12.75" x14ac:dyDescent="0.2">
      <c r="B639" s="16"/>
      <c r="C639" s="25"/>
      <c r="D639" s="2"/>
      <c r="E639" s="3"/>
      <c r="F639" s="4"/>
    </row>
    <row r="640" spans="2:6" s="14" customFormat="1" ht="12.75" x14ac:dyDescent="0.2">
      <c r="B640" s="16"/>
      <c r="C640" s="25"/>
      <c r="D640" s="2"/>
      <c r="E640" s="3"/>
      <c r="F640" s="4"/>
    </row>
    <row r="641" spans="2:6" s="14" customFormat="1" ht="12.75" x14ac:dyDescent="0.2">
      <c r="B641" s="16"/>
      <c r="C641" s="25"/>
      <c r="D641" s="2"/>
      <c r="E641" s="3"/>
      <c r="F641" s="4"/>
    </row>
    <row r="642" spans="2:6" s="14" customFormat="1" ht="12.75" x14ac:dyDescent="0.2">
      <c r="B642" s="16"/>
      <c r="C642" s="25"/>
      <c r="D642" s="2"/>
      <c r="E642" s="3"/>
      <c r="F642" s="4"/>
    </row>
    <row r="643" spans="2:6" s="14" customFormat="1" ht="12.75" x14ac:dyDescent="0.2">
      <c r="B643" s="16"/>
      <c r="C643" s="25"/>
      <c r="D643" s="2"/>
      <c r="E643" s="3"/>
      <c r="F643" s="4"/>
    </row>
    <row r="644" spans="2:6" s="14" customFormat="1" ht="12.75" x14ac:dyDescent="0.2">
      <c r="B644" s="16"/>
      <c r="C644" s="25"/>
      <c r="D644" s="2"/>
      <c r="E644" s="3"/>
      <c r="F644" s="4"/>
    </row>
    <row r="645" spans="2:6" s="14" customFormat="1" ht="12.75" x14ac:dyDescent="0.2">
      <c r="B645" s="16"/>
      <c r="C645" s="25"/>
      <c r="D645" s="2"/>
      <c r="E645" s="3"/>
      <c r="F645" s="4"/>
    </row>
    <row r="646" spans="2:6" s="14" customFormat="1" ht="12.75" x14ac:dyDescent="0.2">
      <c r="B646" s="16"/>
      <c r="C646" s="25"/>
      <c r="D646" s="2"/>
      <c r="E646" s="3"/>
      <c r="F646" s="4"/>
    </row>
    <row r="647" spans="2:6" s="14" customFormat="1" ht="12.75" x14ac:dyDescent="0.2">
      <c r="B647" s="16"/>
      <c r="C647" s="25"/>
      <c r="D647" s="2"/>
      <c r="E647" s="3"/>
      <c r="F647" s="4"/>
    </row>
    <row r="648" spans="2:6" s="14" customFormat="1" ht="12.75" x14ac:dyDescent="0.2">
      <c r="B648" s="16"/>
      <c r="C648" s="25"/>
      <c r="D648" s="2"/>
      <c r="E648" s="3"/>
      <c r="F648" s="4"/>
    </row>
    <row r="649" spans="2:6" s="14" customFormat="1" ht="12.75" x14ac:dyDescent="0.2">
      <c r="B649" s="16"/>
      <c r="C649" s="25"/>
      <c r="D649" s="2"/>
      <c r="E649" s="3"/>
      <c r="F649" s="4"/>
    </row>
    <row r="650" spans="2:6" s="14" customFormat="1" ht="12.75" x14ac:dyDescent="0.2">
      <c r="B650" s="16"/>
      <c r="C650" s="25"/>
      <c r="D650" s="2"/>
      <c r="E650" s="3"/>
      <c r="F650" s="4"/>
    </row>
    <row r="651" spans="2:6" s="14" customFormat="1" ht="12.75" x14ac:dyDescent="0.2">
      <c r="B651" s="16"/>
      <c r="C651" s="25"/>
      <c r="D651" s="2"/>
      <c r="E651" s="3"/>
      <c r="F651" s="4"/>
    </row>
    <row r="652" spans="2:6" s="14" customFormat="1" ht="12.75" x14ac:dyDescent="0.2">
      <c r="B652" s="16"/>
      <c r="C652" s="25"/>
      <c r="D652" s="2"/>
      <c r="E652" s="3"/>
      <c r="F652" s="4"/>
    </row>
    <row r="653" spans="2:6" s="14" customFormat="1" ht="12.75" x14ac:dyDescent="0.2">
      <c r="B653" s="16"/>
      <c r="C653" s="25"/>
      <c r="D653" s="2"/>
      <c r="E653" s="3"/>
      <c r="F653" s="4"/>
    </row>
    <row r="654" spans="2:6" s="14" customFormat="1" ht="12.75" x14ac:dyDescent="0.2">
      <c r="B654" s="16"/>
      <c r="C654" s="25"/>
      <c r="D654" s="2"/>
      <c r="E654" s="3"/>
      <c r="F654" s="4"/>
    </row>
    <row r="655" spans="2:6" s="14" customFormat="1" ht="12.75" x14ac:dyDescent="0.2">
      <c r="B655" s="16"/>
      <c r="C655" s="25"/>
      <c r="D655" s="2"/>
      <c r="E655" s="3"/>
      <c r="F655" s="4"/>
    </row>
    <row r="656" spans="2:6" s="14" customFormat="1" ht="12.75" x14ac:dyDescent="0.2">
      <c r="B656" s="16"/>
      <c r="C656" s="25"/>
      <c r="D656" s="2"/>
      <c r="E656" s="3"/>
      <c r="F656" s="4"/>
    </row>
    <row r="657" spans="2:6" s="14" customFormat="1" ht="12.75" x14ac:dyDescent="0.2">
      <c r="B657" s="16"/>
      <c r="C657" s="25"/>
      <c r="D657" s="2"/>
      <c r="E657" s="3"/>
      <c r="F657" s="4"/>
    </row>
    <row r="658" spans="2:6" s="14" customFormat="1" ht="12.75" x14ac:dyDescent="0.2">
      <c r="B658" s="16"/>
      <c r="C658" s="25"/>
      <c r="D658" s="2"/>
      <c r="E658" s="3"/>
      <c r="F658" s="4"/>
    </row>
    <row r="659" spans="2:6" s="14" customFormat="1" ht="12.75" x14ac:dyDescent="0.2">
      <c r="B659" s="16"/>
      <c r="C659" s="25"/>
      <c r="D659" s="2"/>
      <c r="E659" s="3"/>
      <c r="F659" s="4"/>
    </row>
    <row r="660" spans="2:6" s="14" customFormat="1" ht="12.75" x14ac:dyDescent="0.2">
      <c r="B660" s="16"/>
      <c r="C660" s="25"/>
      <c r="D660" s="2"/>
      <c r="E660" s="3"/>
      <c r="F660" s="4"/>
    </row>
    <row r="661" spans="2:6" s="14" customFormat="1" ht="12.75" x14ac:dyDescent="0.2">
      <c r="B661" s="16"/>
      <c r="C661" s="25"/>
      <c r="D661" s="2"/>
      <c r="E661" s="3"/>
      <c r="F661" s="4"/>
    </row>
    <row r="662" spans="2:6" s="14" customFormat="1" ht="12.75" x14ac:dyDescent="0.2">
      <c r="B662" s="16"/>
      <c r="C662" s="25"/>
      <c r="D662" s="2"/>
      <c r="E662" s="3"/>
      <c r="F662" s="4"/>
    </row>
    <row r="663" spans="2:6" s="14" customFormat="1" ht="12.75" x14ac:dyDescent="0.2">
      <c r="B663" s="16"/>
      <c r="C663" s="25"/>
      <c r="D663" s="2"/>
      <c r="E663" s="3"/>
      <c r="F663" s="4"/>
    </row>
    <row r="664" spans="2:6" s="14" customFormat="1" ht="12.75" x14ac:dyDescent="0.2">
      <c r="B664" s="16"/>
      <c r="C664" s="25"/>
      <c r="D664" s="2"/>
      <c r="E664" s="3"/>
      <c r="F664" s="4"/>
    </row>
    <row r="665" spans="2:6" s="14" customFormat="1" ht="12.75" x14ac:dyDescent="0.2">
      <c r="B665" s="16"/>
      <c r="C665" s="25"/>
      <c r="D665" s="2"/>
      <c r="E665" s="3"/>
      <c r="F665" s="4"/>
    </row>
    <row r="666" spans="2:6" s="14" customFormat="1" ht="12.75" x14ac:dyDescent="0.2">
      <c r="B666" s="16"/>
      <c r="C666" s="25"/>
      <c r="D666" s="2"/>
      <c r="E666" s="3"/>
      <c r="F666" s="4"/>
    </row>
    <row r="667" spans="2:6" s="14" customFormat="1" ht="12.75" x14ac:dyDescent="0.2">
      <c r="B667" s="16"/>
      <c r="C667" s="25"/>
      <c r="D667" s="2"/>
      <c r="E667" s="3"/>
      <c r="F667" s="4"/>
    </row>
    <row r="668" spans="2:6" s="14" customFormat="1" ht="12.75" x14ac:dyDescent="0.2">
      <c r="B668" s="16"/>
      <c r="C668" s="25"/>
      <c r="D668" s="2"/>
      <c r="E668" s="3"/>
      <c r="F668" s="4"/>
    </row>
    <row r="669" spans="2:6" s="14" customFormat="1" ht="12.75" x14ac:dyDescent="0.2">
      <c r="B669" s="16"/>
      <c r="C669" s="25"/>
      <c r="D669" s="2"/>
      <c r="E669" s="3"/>
      <c r="F669" s="4"/>
    </row>
    <row r="670" spans="2:6" s="14" customFormat="1" ht="12.75" x14ac:dyDescent="0.2">
      <c r="B670" s="16"/>
      <c r="C670" s="25"/>
      <c r="D670" s="2"/>
      <c r="E670" s="3"/>
      <c r="F670" s="4"/>
    </row>
    <row r="671" spans="2:6" s="14" customFormat="1" ht="12.75" x14ac:dyDescent="0.2">
      <c r="B671" s="16"/>
      <c r="C671" s="25"/>
      <c r="D671" s="2"/>
      <c r="E671" s="3"/>
      <c r="F671" s="4"/>
    </row>
    <row r="672" spans="2:6" s="14" customFormat="1" ht="12.75" x14ac:dyDescent="0.2">
      <c r="B672" s="16"/>
      <c r="C672" s="25"/>
      <c r="D672" s="2"/>
      <c r="E672" s="3"/>
      <c r="F672" s="4"/>
    </row>
    <row r="673" spans="2:6" s="14" customFormat="1" ht="12.75" x14ac:dyDescent="0.2">
      <c r="B673" s="16"/>
      <c r="C673" s="25"/>
      <c r="D673" s="2"/>
      <c r="E673" s="3"/>
      <c r="F673" s="4"/>
    </row>
    <row r="674" spans="2:6" s="14" customFormat="1" ht="12.75" x14ac:dyDescent="0.2">
      <c r="B674" s="16"/>
      <c r="C674" s="25"/>
      <c r="D674" s="2"/>
      <c r="E674" s="3"/>
      <c r="F674" s="4"/>
    </row>
    <row r="675" spans="2:6" s="14" customFormat="1" ht="12.75" x14ac:dyDescent="0.2">
      <c r="B675" s="16"/>
      <c r="C675" s="25"/>
      <c r="D675" s="2"/>
      <c r="E675" s="3"/>
      <c r="F675" s="4"/>
    </row>
    <row r="676" spans="2:6" s="14" customFormat="1" ht="12.75" x14ac:dyDescent="0.2">
      <c r="B676" s="16"/>
      <c r="C676" s="25"/>
      <c r="D676" s="2"/>
      <c r="E676" s="3"/>
      <c r="F676" s="4"/>
    </row>
    <row r="677" spans="2:6" s="14" customFormat="1" ht="12.75" x14ac:dyDescent="0.2">
      <c r="B677" s="16"/>
      <c r="C677" s="25"/>
      <c r="D677" s="2"/>
      <c r="E677" s="3"/>
      <c r="F677" s="4"/>
    </row>
    <row r="678" spans="2:6" s="14" customFormat="1" ht="12.75" x14ac:dyDescent="0.2">
      <c r="B678" s="16"/>
      <c r="C678" s="25"/>
      <c r="D678" s="2"/>
      <c r="E678" s="3"/>
      <c r="F678" s="4"/>
    </row>
    <row r="679" spans="2:6" s="14" customFormat="1" ht="12.75" x14ac:dyDescent="0.2">
      <c r="B679" s="16"/>
      <c r="C679" s="25"/>
      <c r="D679" s="2"/>
      <c r="E679" s="3"/>
      <c r="F679" s="4"/>
    </row>
    <row r="680" spans="2:6" s="14" customFormat="1" ht="12.75" x14ac:dyDescent="0.2">
      <c r="B680" s="16"/>
      <c r="C680" s="25"/>
      <c r="D680" s="2"/>
      <c r="E680" s="3"/>
      <c r="F680" s="4"/>
    </row>
    <row r="681" spans="2:6" s="14" customFormat="1" ht="12.75" x14ac:dyDescent="0.2">
      <c r="B681" s="16"/>
      <c r="C681" s="25"/>
      <c r="D681" s="2"/>
      <c r="E681" s="3"/>
      <c r="F681" s="4"/>
    </row>
    <row r="682" spans="2:6" s="14" customFormat="1" ht="12.75" x14ac:dyDescent="0.2">
      <c r="B682" s="16"/>
      <c r="C682" s="25"/>
      <c r="D682" s="2"/>
      <c r="E682" s="3"/>
      <c r="F682" s="4"/>
    </row>
    <row r="683" spans="2:6" s="14" customFormat="1" ht="12.75" x14ac:dyDescent="0.2">
      <c r="B683" s="16"/>
      <c r="C683" s="25"/>
      <c r="D683" s="2"/>
      <c r="E683" s="3"/>
      <c r="F683" s="4"/>
    </row>
    <row r="684" spans="2:6" s="14" customFormat="1" ht="12.75" x14ac:dyDescent="0.2">
      <c r="B684" s="16"/>
      <c r="C684" s="25"/>
      <c r="D684" s="2"/>
      <c r="E684" s="3"/>
      <c r="F684" s="4"/>
    </row>
    <row r="685" spans="2:6" s="14" customFormat="1" ht="12.75" x14ac:dyDescent="0.2">
      <c r="B685" s="16"/>
      <c r="C685" s="25"/>
      <c r="D685" s="2"/>
      <c r="E685" s="3"/>
      <c r="F685" s="4"/>
    </row>
    <row r="686" spans="2:6" s="14" customFormat="1" ht="12.75" x14ac:dyDescent="0.2">
      <c r="B686" s="16"/>
      <c r="C686" s="25"/>
      <c r="D686" s="2"/>
      <c r="E686" s="3"/>
      <c r="F686" s="4"/>
    </row>
    <row r="687" spans="2:6" s="14" customFormat="1" ht="12.75" x14ac:dyDescent="0.2">
      <c r="B687" s="16"/>
      <c r="C687" s="25"/>
      <c r="D687" s="2"/>
      <c r="E687" s="3"/>
      <c r="F687" s="4"/>
    </row>
    <row r="688" spans="2:6" s="14" customFormat="1" ht="12.75" x14ac:dyDescent="0.2">
      <c r="B688" s="16"/>
      <c r="C688" s="25"/>
      <c r="D688" s="2"/>
      <c r="E688" s="3"/>
      <c r="F688" s="4"/>
    </row>
    <row r="689" spans="2:6" s="14" customFormat="1" ht="12.75" x14ac:dyDescent="0.2">
      <c r="B689" s="16"/>
      <c r="C689" s="25"/>
      <c r="D689" s="2"/>
      <c r="E689" s="3"/>
      <c r="F689" s="4"/>
    </row>
    <row r="690" spans="2:6" s="14" customFormat="1" ht="12.75" x14ac:dyDescent="0.2">
      <c r="B690" s="16"/>
      <c r="C690" s="25"/>
      <c r="D690" s="2"/>
      <c r="E690" s="3"/>
      <c r="F690" s="4"/>
    </row>
    <row r="691" spans="2:6" s="14" customFormat="1" ht="12.75" x14ac:dyDescent="0.2">
      <c r="B691" s="16"/>
      <c r="C691" s="25"/>
      <c r="D691" s="2"/>
      <c r="E691" s="3"/>
      <c r="F691" s="4"/>
    </row>
    <row r="692" spans="2:6" s="14" customFormat="1" ht="12.75" x14ac:dyDescent="0.2">
      <c r="B692" s="16"/>
      <c r="C692" s="25"/>
      <c r="D692" s="2"/>
      <c r="E692" s="3"/>
      <c r="F692" s="4"/>
    </row>
    <row r="693" spans="2:6" s="14" customFormat="1" ht="12.75" x14ac:dyDescent="0.2">
      <c r="B693" s="16"/>
      <c r="C693" s="25"/>
      <c r="D693" s="2"/>
      <c r="E693" s="3"/>
      <c r="F693" s="4"/>
    </row>
    <row r="694" spans="2:6" s="14" customFormat="1" ht="12.75" x14ac:dyDescent="0.2">
      <c r="B694" s="16"/>
      <c r="C694" s="25"/>
      <c r="D694" s="2"/>
      <c r="E694" s="3"/>
      <c r="F694" s="4"/>
    </row>
    <row r="695" spans="2:6" s="14" customFormat="1" ht="12.75" x14ac:dyDescent="0.2">
      <c r="B695" s="16"/>
      <c r="C695" s="25"/>
      <c r="D695" s="2"/>
      <c r="E695" s="3"/>
      <c r="F695" s="4"/>
    </row>
    <row r="696" spans="2:6" s="14" customFormat="1" ht="12.75" x14ac:dyDescent="0.2">
      <c r="B696" s="16"/>
      <c r="C696" s="25"/>
      <c r="D696" s="2"/>
      <c r="E696" s="3"/>
      <c r="F696" s="4"/>
    </row>
    <row r="697" spans="2:6" s="14" customFormat="1" ht="12.75" x14ac:dyDescent="0.2">
      <c r="B697" s="16"/>
      <c r="C697" s="25"/>
      <c r="D697" s="2"/>
      <c r="E697" s="3"/>
      <c r="F697" s="4"/>
    </row>
    <row r="698" spans="2:6" s="14" customFormat="1" ht="12.75" x14ac:dyDescent="0.2">
      <c r="B698" s="16"/>
      <c r="C698" s="25"/>
      <c r="D698" s="2"/>
      <c r="E698" s="3"/>
      <c r="F698" s="4"/>
    </row>
    <row r="699" spans="2:6" s="14" customFormat="1" ht="12.75" x14ac:dyDescent="0.2">
      <c r="B699" s="16"/>
      <c r="C699" s="25"/>
      <c r="D699" s="2"/>
      <c r="E699" s="3"/>
      <c r="F699" s="4"/>
    </row>
    <row r="700" spans="2:6" s="14" customFormat="1" ht="12.75" x14ac:dyDescent="0.2">
      <c r="B700" s="16"/>
      <c r="C700" s="25"/>
      <c r="D700" s="2"/>
      <c r="E700" s="3"/>
      <c r="F700" s="4"/>
    </row>
    <row r="701" spans="2:6" s="14" customFormat="1" ht="12.75" x14ac:dyDescent="0.2">
      <c r="B701" s="16"/>
      <c r="C701" s="25"/>
      <c r="D701" s="2"/>
      <c r="E701" s="3"/>
      <c r="F701" s="4"/>
    </row>
    <row r="702" spans="2:6" s="14" customFormat="1" ht="12.75" x14ac:dyDescent="0.2">
      <c r="B702" s="16"/>
      <c r="C702" s="25"/>
      <c r="D702" s="2"/>
      <c r="E702" s="3"/>
      <c r="F702" s="4"/>
    </row>
    <row r="703" spans="2:6" s="14" customFormat="1" ht="12.75" x14ac:dyDescent="0.2">
      <c r="B703" s="16"/>
      <c r="C703" s="25"/>
      <c r="D703" s="2"/>
      <c r="E703" s="3"/>
      <c r="F703" s="4"/>
    </row>
    <row r="704" spans="2:6" s="14" customFormat="1" ht="12.75" x14ac:dyDescent="0.2">
      <c r="B704" s="16"/>
      <c r="C704" s="25"/>
      <c r="D704" s="2"/>
      <c r="E704" s="3"/>
      <c r="F704" s="4"/>
    </row>
    <row r="705" spans="2:6" s="14" customFormat="1" ht="12.75" x14ac:dyDescent="0.2">
      <c r="B705" s="16"/>
      <c r="C705" s="25"/>
      <c r="D705" s="2"/>
      <c r="E705" s="3"/>
      <c r="F705" s="4"/>
    </row>
    <row r="706" spans="2:6" s="14" customFormat="1" ht="12.75" x14ac:dyDescent="0.2">
      <c r="B706" s="16"/>
      <c r="C706" s="25"/>
      <c r="D706" s="2"/>
      <c r="E706" s="3"/>
      <c r="F706" s="4"/>
    </row>
    <row r="707" spans="2:6" s="14" customFormat="1" ht="12.75" x14ac:dyDescent="0.2">
      <c r="B707" s="16"/>
      <c r="C707" s="25"/>
      <c r="D707" s="2"/>
      <c r="E707" s="3"/>
      <c r="F707" s="4"/>
    </row>
    <row r="708" spans="2:6" s="14" customFormat="1" ht="12.75" x14ac:dyDescent="0.2">
      <c r="B708" s="16"/>
      <c r="C708" s="25"/>
      <c r="D708" s="2"/>
      <c r="E708" s="3"/>
      <c r="F708" s="4"/>
    </row>
    <row r="709" spans="2:6" s="14" customFormat="1" ht="12.75" x14ac:dyDescent="0.2">
      <c r="B709" s="16"/>
      <c r="C709" s="25"/>
      <c r="D709" s="2"/>
      <c r="E709" s="3"/>
      <c r="F709" s="4"/>
    </row>
    <row r="710" spans="2:6" s="14" customFormat="1" ht="12.75" x14ac:dyDescent="0.2">
      <c r="B710" s="16"/>
      <c r="C710" s="25"/>
      <c r="D710" s="2"/>
      <c r="E710" s="3"/>
      <c r="F710" s="4"/>
    </row>
    <row r="711" spans="2:6" s="14" customFormat="1" ht="12.75" x14ac:dyDescent="0.2">
      <c r="B711" s="16"/>
      <c r="C711" s="25"/>
      <c r="D711" s="2"/>
      <c r="E711" s="3"/>
      <c r="F711" s="4"/>
    </row>
    <row r="712" spans="2:6" s="14" customFormat="1" ht="12.75" x14ac:dyDescent="0.2">
      <c r="B712" s="16"/>
      <c r="C712" s="25"/>
      <c r="D712" s="2"/>
      <c r="E712" s="3"/>
      <c r="F712" s="4"/>
    </row>
    <row r="713" spans="2:6" s="14" customFormat="1" ht="12.75" x14ac:dyDescent="0.2">
      <c r="B713" s="16"/>
      <c r="C713" s="25"/>
      <c r="D713" s="2"/>
      <c r="E713" s="3"/>
      <c r="F713" s="4"/>
    </row>
    <row r="714" spans="2:6" s="14" customFormat="1" ht="12.75" x14ac:dyDescent="0.2">
      <c r="B714" s="16"/>
      <c r="C714" s="25"/>
      <c r="D714" s="2"/>
      <c r="E714" s="3"/>
      <c r="F714" s="4"/>
    </row>
    <row r="715" spans="2:6" s="14" customFormat="1" ht="12.75" x14ac:dyDescent="0.2">
      <c r="B715" s="16"/>
      <c r="C715" s="25"/>
      <c r="D715" s="2"/>
      <c r="E715" s="3"/>
      <c r="F715" s="4"/>
    </row>
    <row r="716" spans="2:6" s="14" customFormat="1" ht="12.75" x14ac:dyDescent="0.2">
      <c r="B716" s="16"/>
      <c r="C716" s="25"/>
      <c r="D716" s="2"/>
      <c r="E716" s="3"/>
      <c r="F716" s="4"/>
    </row>
    <row r="717" spans="2:6" s="14" customFormat="1" ht="12.75" x14ac:dyDescent="0.2">
      <c r="B717" s="16"/>
      <c r="C717" s="25"/>
      <c r="D717" s="2"/>
      <c r="E717" s="3"/>
      <c r="F717" s="4"/>
    </row>
    <row r="718" spans="2:6" s="14" customFormat="1" ht="12.75" x14ac:dyDescent="0.2">
      <c r="B718" s="16"/>
      <c r="C718" s="25"/>
      <c r="D718" s="2"/>
      <c r="E718" s="3"/>
      <c r="F718" s="4"/>
    </row>
    <row r="719" spans="2:6" s="14" customFormat="1" ht="12.75" x14ac:dyDescent="0.2">
      <c r="B719" s="16"/>
      <c r="C719" s="25"/>
      <c r="D719" s="2"/>
      <c r="E719" s="3"/>
      <c r="F719" s="4"/>
    </row>
    <row r="720" spans="2:6" s="14" customFormat="1" ht="12.75" x14ac:dyDescent="0.2">
      <c r="B720" s="16"/>
      <c r="C720" s="25"/>
      <c r="D720" s="2"/>
      <c r="E720" s="3"/>
      <c r="F720" s="4"/>
    </row>
    <row r="721" spans="2:6" s="14" customFormat="1" ht="12.75" x14ac:dyDescent="0.2">
      <c r="B721" s="16"/>
      <c r="C721" s="25"/>
      <c r="D721" s="2"/>
      <c r="E721" s="3"/>
      <c r="F721" s="4"/>
    </row>
    <row r="722" spans="2:6" s="14" customFormat="1" ht="12.75" x14ac:dyDescent="0.2">
      <c r="B722" s="16"/>
      <c r="C722" s="25"/>
      <c r="D722" s="2"/>
      <c r="E722" s="3"/>
      <c r="F722" s="4"/>
    </row>
    <row r="723" spans="2:6" s="14" customFormat="1" ht="12.75" x14ac:dyDescent="0.2">
      <c r="B723" s="16"/>
      <c r="C723" s="25"/>
      <c r="D723" s="2"/>
      <c r="E723" s="3"/>
      <c r="F723" s="4"/>
    </row>
    <row r="724" spans="2:6" s="14" customFormat="1" ht="12.75" x14ac:dyDescent="0.2">
      <c r="B724" s="16"/>
      <c r="C724" s="25"/>
      <c r="D724" s="2"/>
      <c r="E724" s="3"/>
      <c r="F724" s="4"/>
    </row>
    <row r="725" spans="2:6" s="14" customFormat="1" ht="12.75" x14ac:dyDescent="0.2">
      <c r="B725" s="16"/>
      <c r="C725" s="25"/>
      <c r="D725" s="2"/>
      <c r="E725" s="3"/>
      <c r="F725" s="4"/>
    </row>
    <row r="726" spans="2:6" s="14" customFormat="1" ht="12.75" x14ac:dyDescent="0.2">
      <c r="B726" s="16"/>
      <c r="C726" s="25"/>
      <c r="D726" s="2"/>
      <c r="E726" s="3"/>
      <c r="F726" s="4"/>
    </row>
    <row r="727" spans="2:6" s="14" customFormat="1" ht="12.75" x14ac:dyDescent="0.2">
      <c r="B727" s="16"/>
      <c r="C727" s="25"/>
      <c r="D727" s="2"/>
      <c r="E727" s="3"/>
      <c r="F727" s="4"/>
    </row>
    <row r="728" spans="2:6" s="14" customFormat="1" ht="12.75" x14ac:dyDescent="0.2">
      <c r="B728" s="16"/>
      <c r="C728" s="25"/>
      <c r="D728" s="2"/>
      <c r="E728" s="3"/>
      <c r="F728" s="4"/>
    </row>
    <row r="729" spans="2:6" s="14" customFormat="1" ht="12.75" x14ac:dyDescent="0.2">
      <c r="B729" s="16"/>
      <c r="C729" s="25"/>
      <c r="D729" s="2"/>
      <c r="E729" s="3"/>
      <c r="F729" s="4"/>
    </row>
    <row r="730" spans="2:6" s="14" customFormat="1" ht="12.75" x14ac:dyDescent="0.2">
      <c r="B730" s="16"/>
      <c r="C730" s="25"/>
      <c r="D730" s="2"/>
      <c r="E730" s="3"/>
      <c r="F730" s="4"/>
    </row>
    <row r="731" spans="2:6" s="14" customFormat="1" ht="12.75" x14ac:dyDescent="0.2">
      <c r="B731" s="16"/>
      <c r="C731" s="25"/>
      <c r="D731" s="2"/>
      <c r="E731" s="3"/>
      <c r="F731" s="4"/>
    </row>
    <row r="732" spans="2:6" s="14" customFormat="1" ht="12.75" x14ac:dyDescent="0.2">
      <c r="B732" s="16"/>
      <c r="C732" s="25"/>
      <c r="D732" s="2"/>
      <c r="E732" s="3"/>
      <c r="F732" s="4"/>
    </row>
    <row r="733" spans="2:6" s="14" customFormat="1" ht="12.75" x14ac:dyDescent="0.2">
      <c r="B733" s="16"/>
      <c r="C733" s="25"/>
      <c r="D733" s="2"/>
      <c r="E733" s="3"/>
      <c r="F733" s="4"/>
    </row>
    <row r="734" spans="2:6" s="14" customFormat="1" ht="12.75" x14ac:dyDescent="0.2">
      <c r="B734" s="16"/>
      <c r="C734" s="25"/>
      <c r="D734" s="2"/>
      <c r="E734" s="3"/>
      <c r="F734" s="4"/>
    </row>
    <row r="735" spans="2:6" s="14" customFormat="1" ht="12.75" x14ac:dyDescent="0.2">
      <c r="B735" s="16"/>
      <c r="C735" s="25"/>
      <c r="D735" s="2"/>
      <c r="E735" s="3"/>
      <c r="F735" s="4"/>
    </row>
    <row r="736" spans="2:6" s="14" customFormat="1" ht="12.75" x14ac:dyDescent="0.2">
      <c r="B736" s="16"/>
      <c r="C736" s="25"/>
      <c r="D736" s="2"/>
      <c r="E736" s="3"/>
      <c r="F736" s="4"/>
    </row>
    <row r="737" spans="2:6" s="14" customFormat="1" ht="12.75" x14ac:dyDescent="0.2">
      <c r="B737" s="16"/>
      <c r="C737" s="25"/>
      <c r="D737" s="2"/>
      <c r="E737" s="3"/>
      <c r="F737" s="4"/>
    </row>
    <row r="738" spans="2:6" s="14" customFormat="1" ht="12.75" x14ac:dyDescent="0.2">
      <c r="B738" s="16"/>
      <c r="C738" s="25"/>
      <c r="D738" s="2"/>
      <c r="E738" s="3"/>
      <c r="F738" s="4"/>
    </row>
    <row r="739" spans="2:6" s="14" customFormat="1" ht="12.75" x14ac:dyDescent="0.2">
      <c r="B739" s="16"/>
      <c r="C739" s="25"/>
      <c r="D739" s="2"/>
      <c r="E739" s="3"/>
      <c r="F739" s="4"/>
    </row>
    <row r="740" spans="2:6" s="14" customFormat="1" ht="12.75" x14ac:dyDescent="0.2">
      <c r="B740" s="16"/>
      <c r="C740" s="25"/>
      <c r="D740" s="2"/>
      <c r="E740" s="3"/>
      <c r="F740" s="4"/>
    </row>
    <row r="741" spans="2:6" s="14" customFormat="1" ht="12.75" x14ac:dyDescent="0.2">
      <c r="B741" s="16"/>
      <c r="C741" s="25"/>
      <c r="D741" s="2"/>
      <c r="E741" s="3"/>
      <c r="F741" s="4"/>
    </row>
    <row r="742" spans="2:6" s="14" customFormat="1" ht="12.75" x14ac:dyDescent="0.2">
      <c r="B742" s="16"/>
      <c r="C742" s="25"/>
      <c r="D742" s="2"/>
      <c r="E742" s="3"/>
      <c r="F742" s="4"/>
    </row>
    <row r="743" spans="2:6" s="14" customFormat="1" ht="12.75" x14ac:dyDescent="0.2">
      <c r="B743" s="16"/>
      <c r="C743" s="25"/>
      <c r="D743" s="2"/>
      <c r="E743" s="3"/>
      <c r="F743" s="4"/>
    </row>
    <row r="744" spans="2:6" s="14" customFormat="1" ht="12.75" x14ac:dyDescent="0.2">
      <c r="B744" s="16"/>
      <c r="C744" s="25"/>
      <c r="D744" s="2"/>
      <c r="E744" s="3"/>
      <c r="F744" s="4"/>
    </row>
    <row r="745" spans="2:6" s="14" customFormat="1" ht="12.75" x14ac:dyDescent="0.2">
      <c r="B745" s="16"/>
      <c r="C745" s="25"/>
      <c r="D745" s="2"/>
      <c r="E745" s="3"/>
      <c r="F745" s="4"/>
    </row>
    <row r="746" spans="2:6" s="14" customFormat="1" ht="12.75" x14ac:dyDescent="0.2">
      <c r="B746" s="16"/>
      <c r="C746" s="25"/>
      <c r="D746" s="2"/>
      <c r="E746" s="3"/>
      <c r="F746" s="4"/>
    </row>
    <row r="747" spans="2:6" s="14" customFormat="1" ht="12.75" x14ac:dyDescent="0.2">
      <c r="B747" s="16"/>
      <c r="C747" s="25"/>
      <c r="D747" s="2"/>
      <c r="E747" s="3"/>
      <c r="F747" s="4"/>
    </row>
    <row r="748" spans="2:6" s="14" customFormat="1" ht="12.75" x14ac:dyDescent="0.2">
      <c r="B748" s="16"/>
      <c r="C748" s="25"/>
      <c r="D748" s="2"/>
      <c r="E748" s="3"/>
      <c r="F748" s="4"/>
    </row>
    <row r="749" spans="2:6" s="14" customFormat="1" ht="12.75" x14ac:dyDescent="0.2">
      <c r="B749" s="16"/>
      <c r="C749" s="25"/>
      <c r="D749" s="2"/>
      <c r="E749" s="3"/>
      <c r="F749" s="4"/>
    </row>
    <row r="750" spans="2:6" s="14" customFormat="1" ht="12.75" x14ac:dyDescent="0.2">
      <c r="B750" s="16"/>
      <c r="C750" s="25"/>
      <c r="D750" s="2"/>
      <c r="E750" s="3"/>
      <c r="F750" s="4"/>
    </row>
    <row r="751" spans="2:6" s="14" customFormat="1" ht="12.75" x14ac:dyDescent="0.2">
      <c r="B751" s="16"/>
      <c r="C751" s="25"/>
      <c r="D751" s="2"/>
      <c r="E751" s="3"/>
      <c r="F751" s="4"/>
    </row>
    <row r="752" spans="2:6" s="14" customFormat="1" ht="12.75" x14ac:dyDescent="0.2">
      <c r="B752" s="16"/>
      <c r="C752" s="25"/>
      <c r="D752" s="2"/>
      <c r="E752" s="3"/>
      <c r="F752" s="4"/>
    </row>
    <row r="753" spans="2:6" s="14" customFormat="1" ht="12.75" x14ac:dyDescent="0.2">
      <c r="B753" s="16"/>
      <c r="C753" s="25"/>
      <c r="D753" s="2"/>
      <c r="E753" s="3"/>
      <c r="F753" s="4"/>
    </row>
    <row r="754" spans="2:6" s="14" customFormat="1" ht="12.75" x14ac:dyDescent="0.2">
      <c r="B754" s="16"/>
      <c r="C754" s="25"/>
      <c r="D754" s="2"/>
      <c r="E754" s="3"/>
      <c r="F754" s="4"/>
    </row>
    <row r="755" spans="2:6" s="14" customFormat="1" ht="12.75" x14ac:dyDescent="0.2">
      <c r="B755" s="16"/>
      <c r="C755" s="25"/>
      <c r="D755" s="2"/>
      <c r="E755" s="3"/>
      <c r="F755" s="4"/>
    </row>
    <row r="756" spans="2:6" s="14" customFormat="1" ht="12.75" x14ac:dyDescent="0.2">
      <c r="B756" s="16"/>
      <c r="C756" s="25"/>
      <c r="D756" s="2"/>
      <c r="E756" s="3"/>
      <c r="F756" s="4"/>
    </row>
    <row r="757" spans="2:6" s="14" customFormat="1" ht="12.75" x14ac:dyDescent="0.2">
      <c r="B757" s="16"/>
      <c r="C757" s="25"/>
      <c r="D757" s="2"/>
      <c r="E757" s="3"/>
      <c r="F757" s="4"/>
    </row>
    <row r="758" spans="2:6" s="14" customFormat="1" ht="12.75" x14ac:dyDescent="0.2">
      <c r="B758" s="16"/>
      <c r="C758" s="25"/>
      <c r="D758" s="2"/>
      <c r="E758" s="3"/>
      <c r="F758" s="4"/>
    </row>
    <row r="759" spans="2:6" s="14" customFormat="1" ht="12.75" x14ac:dyDescent="0.2">
      <c r="B759" s="16"/>
      <c r="C759" s="25"/>
      <c r="D759" s="2"/>
      <c r="E759" s="3"/>
      <c r="F759" s="4"/>
    </row>
    <row r="760" spans="2:6" s="14" customFormat="1" ht="12.75" x14ac:dyDescent="0.2">
      <c r="B760" s="16"/>
      <c r="C760" s="25"/>
      <c r="D760" s="2"/>
      <c r="E760" s="3"/>
      <c r="F760" s="4"/>
    </row>
    <row r="761" spans="2:6" s="14" customFormat="1" ht="12.75" x14ac:dyDescent="0.2">
      <c r="B761" s="16"/>
      <c r="C761" s="25"/>
      <c r="D761" s="2"/>
      <c r="E761" s="3"/>
      <c r="F761" s="4"/>
    </row>
    <row r="762" spans="2:6" s="14" customFormat="1" ht="12.75" x14ac:dyDescent="0.2">
      <c r="B762" s="16"/>
      <c r="C762" s="25"/>
      <c r="D762" s="2"/>
      <c r="E762" s="3"/>
      <c r="F762" s="4"/>
    </row>
    <row r="763" spans="2:6" s="14" customFormat="1" ht="12.75" x14ac:dyDescent="0.2">
      <c r="B763" s="16"/>
      <c r="C763" s="25"/>
      <c r="D763" s="2"/>
      <c r="E763" s="3"/>
      <c r="F763" s="4"/>
    </row>
    <row r="764" spans="2:6" s="14" customFormat="1" ht="12.75" x14ac:dyDescent="0.2">
      <c r="B764" s="16"/>
      <c r="C764" s="25"/>
      <c r="D764" s="2"/>
      <c r="E764" s="3"/>
      <c r="F764" s="4"/>
    </row>
    <row r="765" spans="2:6" s="14" customFormat="1" ht="12.75" x14ac:dyDescent="0.2">
      <c r="B765" s="16"/>
      <c r="C765" s="25"/>
      <c r="D765" s="2"/>
      <c r="E765" s="3"/>
      <c r="F765" s="4"/>
    </row>
    <row r="766" spans="2:6" s="14" customFormat="1" ht="12.75" x14ac:dyDescent="0.2">
      <c r="B766" s="16"/>
      <c r="C766" s="25"/>
      <c r="D766" s="2"/>
      <c r="E766" s="3"/>
      <c r="F766" s="4"/>
    </row>
    <row r="767" spans="2:6" s="14" customFormat="1" ht="12.75" x14ac:dyDescent="0.2">
      <c r="B767" s="16"/>
      <c r="C767" s="25"/>
      <c r="D767" s="2"/>
      <c r="E767" s="3"/>
      <c r="F767" s="4"/>
    </row>
    <row r="768" spans="2:6" s="14" customFormat="1" ht="12.75" x14ac:dyDescent="0.2">
      <c r="B768" s="16"/>
      <c r="C768" s="25"/>
      <c r="D768" s="2"/>
      <c r="E768" s="3"/>
      <c r="F768" s="4"/>
    </row>
    <row r="769" spans="2:6" s="14" customFormat="1" ht="12.75" x14ac:dyDescent="0.2">
      <c r="B769" s="16"/>
      <c r="C769" s="25"/>
      <c r="D769" s="2"/>
      <c r="E769" s="3"/>
      <c r="F769" s="4"/>
    </row>
    <row r="770" spans="2:6" s="14" customFormat="1" ht="12.75" x14ac:dyDescent="0.2">
      <c r="B770" s="16"/>
      <c r="C770" s="25"/>
      <c r="D770" s="2"/>
      <c r="E770" s="3"/>
      <c r="F770" s="4"/>
    </row>
    <row r="771" spans="2:6" s="14" customFormat="1" ht="12.75" x14ac:dyDescent="0.2">
      <c r="B771" s="16"/>
      <c r="C771" s="25"/>
      <c r="D771" s="2"/>
      <c r="E771" s="3"/>
      <c r="F771" s="4"/>
    </row>
    <row r="772" spans="2:6" s="14" customFormat="1" ht="12.75" x14ac:dyDescent="0.2">
      <c r="B772" s="16"/>
      <c r="C772" s="25"/>
      <c r="D772" s="2"/>
      <c r="E772" s="3"/>
      <c r="F772" s="4"/>
    </row>
    <row r="773" spans="2:6" s="14" customFormat="1" ht="12.75" x14ac:dyDescent="0.2">
      <c r="B773" s="16"/>
      <c r="C773" s="25"/>
      <c r="D773" s="2"/>
      <c r="E773" s="3"/>
      <c r="F773" s="4"/>
    </row>
    <row r="774" spans="2:6" s="14" customFormat="1" ht="12.75" x14ac:dyDescent="0.2">
      <c r="B774" s="16"/>
      <c r="C774" s="25"/>
      <c r="D774" s="2"/>
      <c r="E774" s="3"/>
      <c r="F774" s="4"/>
    </row>
    <row r="775" spans="2:6" s="14" customFormat="1" ht="12.75" x14ac:dyDescent="0.2">
      <c r="B775" s="16"/>
      <c r="C775" s="25"/>
      <c r="D775" s="2"/>
      <c r="E775" s="3"/>
      <c r="F775" s="4"/>
    </row>
    <row r="776" spans="2:6" s="14" customFormat="1" ht="12.75" x14ac:dyDescent="0.2">
      <c r="B776" s="16"/>
      <c r="C776" s="25"/>
      <c r="D776" s="2"/>
      <c r="E776" s="3"/>
      <c r="F776" s="4"/>
    </row>
    <row r="777" spans="2:6" s="14" customFormat="1" ht="12.75" x14ac:dyDescent="0.2">
      <c r="B777" s="16"/>
      <c r="C777" s="25"/>
      <c r="D777" s="2"/>
      <c r="E777" s="3"/>
      <c r="F777" s="4"/>
    </row>
    <row r="778" spans="2:6" s="14" customFormat="1" ht="12.75" x14ac:dyDescent="0.2">
      <c r="B778" s="16"/>
      <c r="C778" s="25"/>
      <c r="D778" s="2"/>
      <c r="E778" s="3"/>
      <c r="F778" s="4"/>
    </row>
    <row r="779" spans="2:6" s="14" customFormat="1" ht="12.75" x14ac:dyDescent="0.2">
      <c r="B779" s="16"/>
      <c r="C779" s="25"/>
      <c r="D779" s="2"/>
      <c r="E779" s="3"/>
      <c r="F779" s="4"/>
    </row>
    <row r="780" spans="2:6" s="14" customFormat="1" ht="12.75" x14ac:dyDescent="0.2">
      <c r="B780" s="16"/>
      <c r="C780" s="25"/>
      <c r="D780" s="2"/>
      <c r="E780" s="3"/>
      <c r="F780" s="4"/>
    </row>
    <row r="781" spans="2:6" s="14" customFormat="1" ht="12.75" x14ac:dyDescent="0.2">
      <c r="B781" s="16"/>
      <c r="C781" s="25"/>
      <c r="D781" s="2"/>
      <c r="E781" s="3"/>
      <c r="F781" s="4"/>
    </row>
    <row r="782" spans="2:6" s="14" customFormat="1" ht="12.75" x14ac:dyDescent="0.2">
      <c r="B782" s="16"/>
      <c r="C782" s="25"/>
      <c r="D782" s="2"/>
      <c r="E782" s="3"/>
      <c r="F782" s="4"/>
    </row>
    <row r="783" spans="2:6" s="14" customFormat="1" ht="12.75" x14ac:dyDescent="0.2">
      <c r="B783" s="16"/>
      <c r="C783" s="25"/>
      <c r="D783" s="2"/>
      <c r="E783" s="3"/>
      <c r="F783" s="4"/>
    </row>
    <row r="784" spans="2:6" s="14" customFormat="1" ht="12.75" x14ac:dyDescent="0.2">
      <c r="B784" s="16"/>
      <c r="C784" s="25"/>
      <c r="D784" s="2"/>
      <c r="E784" s="3"/>
      <c r="F784" s="4"/>
    </row>
    <row r="785" spans="2:6" s="14" customFormat="1" ht="12.75" x14ac:dyDescent="0.2">
      <c r="B785" s="16"/>
      <c r="C785" s="25"/>
      <c r="D785" s="2"/>
      <c r="E785" s="3"/>
      <c r="F785" s="4"/>
    </row>
    <row r="786" spans="2:6" s="14" customFormat="1" ht="12.75" x14ac:dyDescent="0.2">
      <c r="B786" s="16"/>
      <c r="C786" s="25"/>
      <c r="D786" s="2"/>
      <c r="E786" s="3"/>
      <c r="F786" s="4"/>
    </row>
    <row r="787" spans="2:6" s="14" customFormat="1" ht="12.75" x14ac:dyDescent="0.2">
      <c r="B787" s="16"/>
      <c r="C787" s="25"/>
      <c r="D787" s="2"/>
      <c r="E787" s="3"/>
      <c r="F787" s="4"/>
    </row>
    <row r="788" spans="2:6" s="14" customFormat="1" ht="12.75" x14ac:dyDescent="0.2">
      <c r="B788" s="16"/>
      <c r="C788" s="25"/>
      <c r="D788" s="2"/>
      <c r="E788" s="3"/>
      <c r="F788" s="4"/>
    </row>
    <row r="789" spans="2:6" s="14" customFormat="1" ht="12.75" x14ac:dyDescent="0.2">
      <c r="B789" s="16"/>
      <c r="C789" s="25"/>
      <c r="D789" s="2"/>
      <c r="E789" s="3"/>
      <c r="F789" s="4"/>
    </row>
    <row r="790" spans="2:6" s="14" customFormat="1" ht="12.75" x14ac:dyDescent="0.2">
      <c r="B790" s="16"/>
      <c r="C790" s="25"/>
      <c r="D790" s="2"/>
      <c r="E790" s="3"/>
      <c r="F790" s="4"/>
    </row>
    <row r="791" spans="2:6" s="14" customFormat="1" ht="12.75" x14ac:dyDescent="0.2">
      <c r="B791" s="16"/>
      <c r="C791" s="25"/>
      <c r="D791" s="2"/>
      <c r="E791" s="3"/>
      <c r="F791" s="4"/>
    </row>
    <row r="792" spans="2:6" s="14" customFormat="1" ht="12.75" x14ac:dyDescent="0.2">
      <c r="B792" s="16"/>
      <c r="C792" s="25"/>
      <c r="D792" s="2"/>
      <c r="E792" s="3"/>
      <c r="F792" s="4"/>
    </row>
    <row r="793" spans="2:6" s="14" customFormat="1" ht="12.75" x14ac:dyDescent="0.2">
      <c r="B793" s="16"/>
      <c r="C793" s="25"/>
      <c r="D793" s="2"/>
      <c r="E793" s="3"/>
      <c r="F793" s="4"/>
    </row>
    <row r="794" spans="2:6" s="14" customFormat="1" ht="12.75" x14ac:dyDescent="0.2">
      <c r="B794" s="16"/>
      <c r="C794" s="25"/>
      <c r="D794" s="2"/>
      <c r="E794" s="3"/>
      <c r="F794" s="4"/>
    </row>
    <row r="795" spans="2:6" s="14" customFormat="1" ht="12.75" x14ac:dyDescent="0.2">
      <c r="B795" s="16"/>
      <c r="C795" s="25"/>
      <c r="D795" s="2"/>
      <c r="E795" s="3"/>
      <c r="F795" s="4"/>
    </row>
    <row r="796" spans="2:6" s="14" customFormat="1" ht="12.75" x14ac:dyDescent="0.2">
      <c r="B796" s="16"/>
      <c r="C796" s="25"/>
      <c r="D796" s="2"/>
      <c r="E796" s="3"/>
      <c r="F796" s="4"/>
    </row>
    <row r="797" spans="2:6" s="14" customFormat="1" ht="12.75" x14ac:dyDescent="0.2">
      <c r="B797" s="16"/>
      <c r="C797" s="25"/>
      <c r="D797" s="2"/>
      <c r="E797" s="3"/>
      <c r="F797" s="4"/>
    </row>
    <row r="798" spans="2:6" s="14" customFormat="1" ht="12.75" x14ac:dyDescent="0.2">
      <c r="B798" s="16"/>
      <c r="C798" s="25"/>
      <c r="D798" s="2"/>
      <c r="E798" s="3"/>
      <c r="F798" s="4"/>
    </row>
    <row r="799" spans="2:6" s="14" customFormat="1" ht="12.75" x14ac:dyDescent="0.2">
      <c r="B799" s="16"/>
      <c r="C799" s="25"/>
      <c r="D799" s="2"/>
      <c r="E799" s="3"/>
      <c r="F799" s="4"/>
    </row>
    <row r="800" spans="2:6" s="14" customFormat="1" ht="12.75" x14ac:dyDescent="0.2">
      <c r="B800" s="16"/>
      <c r="C800" s="25"/>
      <c r="D800" s="2"/>
      <c r="E800" s="3"/>
      <c r="F800" s="4"/>
    </row>
    <row r="801" spans="2:6" s="14" customFormat="1" ht="12.75" x14ac:dyDescent="0.2">
      <c r="B801" s="16"/>
      <c r="C801" s="25"/>
      <c r="D801" s="2"/>
      <c r="E801" s="3"/>
      <c r="F801" s="4"/>
    </row>
    <row r="802" spans="2:6" s="14" customFormat="1" ht="12.75" x14ac:dyDescent="0.2">
      <c r="B802" s="16"/>
      <c r="C802" s="25"/>
      <c r="D802" s="2"/>
      <c r="E802" s="3"/>
      <c r="F802" s="4"/>
    </row>
    <row r="803" spans="2:6" s="14" customFormat="1" ht="12.75" x14ac:dyDescent="0.2">
      <c r="B803" s="16"/>
      <c r="C803" s="25"/>
      <c r="D803" s="2"/>
      <c r="E803" s="3"/>
      <c r="F803" s="4"/>
    </row>
    <row r="804" spans="2:6" s="14" customFormat="1" ht="12.75" x14ac:dyDescent="0.2">
      <c r="B804" s="16"/>
      <c r="C804" s="25"/>
      <c r="D804" s="2"/>
      <c r="E804" s="3"/>
      <c r="F804" s="4"/>
    </row>
    <row r="805" spans="2:6" s="14" customFormat="1" ht="12.75" x14ac:dyDescent="0.2">
      <c r="B805" s="16"/>
      <c r="C805" s="25"/>
      <c r="D805" s="2"/>
      <c r="E805" s="3"/>
      <c r="F805" s="4"/>
    </row>
    <row r="806" spans="2:6" s="14" customFormat="1" ht="12.75" x14ac:dyDescent="0.2">
      <c r="B806" s="16"/>
      <c r="C806" s="25"/>
      <c r="D806" s="2"/>
      <c r="E806" s="3"/>
      <c r="F806" s="4"/>
    </row>
    <row r="807" spans="2:6" s="14" customFormat="1" ht="12.75" x14ac:dyDescent="0.2">
      <c r="B807" s="16"/>
      <c r="C807" s="25"/>
      <c r="D807" s="2"/>
      <c r="E807" s="3"/>
      <c r="F807" s="4"/>
    </row>
    <row r="808" spans="2:6" s="14" customFormat="1" ht="12.75" x14ac:dyDescent="0.2">
      <c r="B808" s="16"/>
      <c r="C808" s="25"/>
      <c r="D808" s="2"/>
      <c r="E808" s="3"/>
      <c r="F808" s="4"/>
    </row>
    <row r="809" spans="2:6" s="14" customFormat="1" ht="12.75" x14ac:dyDescent="0.2">
      <c r="B809" s="16"/>
      <c r="C809" s="25"/>
      <c r="D809" s="2"/>
      <c r="E809" s="3"/>
      <c r="F809" s="4"/>
    </row>
    <row r="810" spans="2:6" s="14" customFormat="1" ht="12.75" x14ac:dyDescent="0.2">
      <c r="B810" s="16"/>
      <c r="C810" s="25"/>
      <c r="D810" s="2"/>
      <c r="E810" s="3"/>
      <c r="F810" s="4"/>
    </row>
    <row r="811" spans="2:6" s="14" customFormat="1" ht="12.75" x14ac:dyDescent="0.2">
      <c r="B811" s="16"/>
      <c r="C811" s="25"/>
      <c r="D811" s="2"/>
      <c r="E811" s="3"/>
      <c r="F811" s="4"/>
    </row>
    <row r="812" spans="2:6" s="14" customFormat="1" ht="12.75" x14ac:dyDescent="0.2">
      <c r="B812" s="16"/>
      <c r="C812" s="25"/>
      <c r="D812" s="2"/>
      <c r="E812" s="3"/>
      <c r="F812" s="4"/>
    </row>
    <row r="813" spans="2:6" s="14" customFormat="1" ht="12.75" x14ac:dyDescent="0.2">
      <c r="B813" s="16"/>
      <c r="C813" s="25"/>
      <c r="D813" s="2"/>
      <c r="E813" s="3"/>
      <c r="F813" s="4"/>
    </row>
    <row r="814" spans="2:6" s="14" customFormat="1" ht="12.75" x14ac:dyDescent="0.2">
      <c r="B814" s="16"/>
      <c r="C814" s="25"/>
      <c r="D814" s="2"/>
      <c r="E814" s="3"/>
      <c r="F814" s="4"/>
    </row>
    <row r="815" spans="2:6" s="14" customFormat="1" ht="12.75" x14ac:dyDescent="0.2">
      <c r="B815" s="16"/>
      <c r="C815" s="25"/>
      <c r="D815" s="2"/>
      <c r="E815" s="3"/>
      <c r="F815" s="4"/>
    </row>
    <row r="816" spans="2:6" s="14" customFormat="1" ht="12.75" x14ac:dyDescent="0.2">
      <c r="B816" s="16"/>
      <c r="C816" s="25"/>
      <c r="D816" s="2"/>
      <c r="E816" s="3"/>
      <c r="F816" s="4"/>
    </row>
    <row r="817" spans="2:6" s="14" customFormat="1" ht="12.75" x14ac:dyDescent="0.2">
      <c r="B817" s="16"/>
      <c r="C817" s="25"/>
      <c r="D817" s="2"/>
      <c r="E817" s="3"/>
      <c r="F817" s="4"/>
    </row>
    <row r="818" spans="2:6" s="14" customFormat="1" ht="12.75" x14ac:dyDescent="0.2">
      <c r="B818" s="16"/>
      <c r="C818" s="25"/>
      <c r="D818" s="2"/>
      <c r="E818" s="3"/>
      <c r="F818" s="4"/>
    </row>
    <row r="819" spans="2:6" s="14" customFormat="1" ht="12.75" x14ac:dyDescent="0.2">
      <c r="B819" s="16"/>
      <c r="C819" s="25"/>
      <c r="D819" s="2"/>
      <c r="E819" s="3"/>
      <c r="F819" s="4"/>
    </row>
    <row r="820" spans="2:6" s="14" customFormat="1" ht="12.75" x14ac:dyDescent="0.2">
      <c r="B820" s="16"/>
      <c r="C820" s="25"/>
      <c r="D820" s="2"/>
      <c r="E820" s="3"/>
      <c r="F820" s="4"/>
    </row>
    <row r="821" spans="2:6" s="14" customFormat="1" ht="12.75" x14ac:dyDescent="0.2">
      <c r="B821" s="16"/>
      <c r="C821" s="25"/>
      <c r="D821" s="2"/>
      <c r="E821" s="3"/>
      <c r="F821" s="4"/>
    </row>
    <row r="822" spans="2:6" s="14" customFormat="1" ht="12.75" x14ac:dyDescent="0.2">
      <c r="B822" s="16"/>
      <c r="C822" s="25"/>
      <c r="D822" s="2"/>
      <c r="E822" s="3"/>
      <c r="F822" s="4"/>
    </row>
    <row r="823" spans="2:6" s="14" customFormat="1" ht="12.75" x14ac:dyDescent="0.2">
      <c r="B823" s="16"/>
      <c r="C823" s="25"/>
      <c r="D823" s="2"/>
      <c r="E823" s="3"/>
      <c r="F823" s="4"/>
    </row>
    <row r="824" spans="2:6" s="14" customFormat="1" ht="12.75" x14ac:dyDescent="0.2">
      <c r="B824" s="16"/>
      <c r="C824" s="25"/>
      <c r="D824" s="2"/>
      <c r="E824" s="3"/>
      <c r="F824" s="4"/>
    </row>
    <row r="825" spans="2:6" s="14" customFormat="1" ht="12.75" x14ac:dyDescent="0.2">
      <c r="B825" s="16"/>
      <c r="C825" s="25"/>
      <c r="D825" s="2"/>
      <c r="E825" s="3"/>
      <c r="F825" s="4"/>
    </row>
    <row r="826" spans="2:6" s="14" customFormat="1" ht="12.75" x14ac:dyDescent="0.2">
      <c r="B826" s="16"/>
      <c r="C826" s="25"/>
      <c r="D826" s="2"/>
      <c r="E826" s="3"/>
      <c r="F826" s="4"/>
    </row>
    <row r="827" spans="2:6" s="14" customFormat="1" ht="12.75" x14ac:dyDescent="0.2">
      <c r="B827" s="16"/>
      <c r="C827" s="25"/>
      <c r="D827" s="2"/>
      <c r="E827" s="3"/>
      <c r="F827" s="4"/>
    </row>
    <row r="828" spans="2:6" s="14" customFormat="1" ht="12.75" x14ac:dyDescent="0.2">
      <c r="B828" s="16"/>
      <c r="C828" s="25"/>
      <c r="D828" s="2"/>
      <c r="E828" s="3"/>
      <c r="F828" s="4"/>
    </row>
    <row r="829" spans="2:6" s="14" customFormat="1" ht="12.75" x14ac:dyDescent="0.2">
      <c r="B829" s="16"/>
      <c r="C829" s="25"/>
      <c r="D829" s="2"/>
      <c r="E829" s="3"/>
      <c r="F829" s="4"/>
    </row>
    <row r="830" spans="2:6" s="14" customFormat="1" ht="12.75" x14ac:dyDescent="0.2">
      <c r="B830" s="16"/>
      <c r="C830" s="25"/>
      <c r="D830" s="2"/>
      <c r="E830" s="3"/>
      <c r="F830" s="4"/>
    </row>
    <row r="831" spans="2:6" s="14" customFormat="1" ht="12.75" x14ac:dyDescent="0.2">
      <c r="B831" s="16"/>
      <c r="C831" s="25"/>
      <c r="D831" s="2"/>
      <c r="E831" s="3"/>
      <c r="F831" s="4"/>
    </row>
    <row r="832" spans="2:6" s="14" customFormat="1" ht="12.75" x14ac:dyDescent="0.2">
      <c r="B832" s="16"/>
      <c r="C832" s="25"/>
      <c r="D832" s="2"/>
      <c r="E832" s="3"/>
      <c r="F832" s="4"/>
    </row>
    <row r="833" spans="2:6" s="14" customFormat="1" ht="12.75" x14ac:dyDescent="0.2">
      <c r="B833" s="16"/>
      <c r="C833" s="25"/>
      <c r="D833" s="2"/>
      <c r="E833" s="3"/>
      <c r="F833" s="4"/>
    </row>
    <row r="834" spans="2:6" s="14" customFormat="1" ht="12.75" x14ac:dyDescent="0.2">
      <c r="B834" s="16"/>
      <c r="C834" s="25"/>
      <c r="D834" s="2"/>
      <c r="E834" s="3"/>
      <c r="F834" s="4"/>
    </row>
    <row r="835" spans="2:6" s="14" customFormat="1" ht="12.75" x14ac:dyDescent="0.2">
      <c r="B835" s="16"/>
      <c r="C835" s="25"/>
      <c r="D835" s="2"/>
      <c r="E835" s="3"/>
      <c r="F835" s="4"/>
    </row>
    <row r="836" spans="2:6" s="14" customFormat="1" ht="12.75" x14ac:dyDescent="0.2">
      <c r="B836" s="16"/>
      <c r="C836" s="25"/>
      <c r="D836" s="2"/>
      <c r="E836" s="3"/>
      <c r="F836" s="4"/>
    </row>
    <row r="837" spans="2:6" s="14" customFormat="1" ht="12.75" x14ac:dyDescent="0.2">
      <c r="B837" s="16"/>
      <c r="C837" s="25"/>
      <c r="D837" s="2"/>
      <c r="E837" s="3"/>
      <c r="F837" s="4"/>
    </row>
    <row r="838" spans="2:6" s="14" customFormat="1" ht="12.75" x14ac:dyDescent="0.2">
      <c r="B838" s="16"/>
      <c r="C838" s="25"/>
      <c r="D838" s="2"/>
      <c r="E838" s="3"/>
      <c r="F838" s="4"/>
    </row>
    <row r="839" spans="2:6" s="14" customFormat="1" ht="12.75" x14ac:dyDescent="0.2">
      <c r="B839" s="16"/>
      <c r="C839" s="25"/>
      <c r="D839" s="2"/>
      <c r="E839" s="3"/>
      <c r="F839" s="4"/>
    </row>
    <row r="840" spans="2:6" s="14" customFormat="1" ht="12.75" x14ac:dyDescent="0.2">
      <c r="B840" s="16"/>
      <c r="C840" s="25"/>
      <c r="D840" s="2"/>
      <c r="E840" s="3"/>
      <c r="F840" s="4"/>
    </row>
    <row r="841" spans="2:6" s="14" customFormat="1" ht="12.75" x14ac:dyDescent="0.2">
      <c r="B841" s="16"/>
      <c r="C841" s="25"/>
      <c r="D841" s="2"/>
      <c r="E841" s="3"/>
      <c r="F841" s="4"/>
    </row>
    <row r="842" spans="2:6" s="14" customFormat="1" ht="12.75" x14ac:dyDescent="0.2">
      <c r="B842" s="16"/>
      <c r="C842" s="25"/>
      <c r="D842" s="2"/>
      <c r="E842" s="3"/>
      <c r="F842" s="4"/>
    </row>
    <row r="843" spans="2:6" s="14" customFormat="1" ht="12.75" x14ac:dyDescent="0.2">
      <c r="B843" s="16"/>
      <c r="C843" s="25"/>
      <c r="D843" s="2"/>
      <c r="E843" s="3"/>
      <c r="F843" s="4"/>
    </row>
    <row r="844" spans="2:6" s="14" customFormat="1" ht="12.75" x14ac:dyDescent="0.2">
      <c r="B844" s="16"/>
      <c r="C844" s="25"/>
      <c r="D844" s="2"/>
      <c r="E844" s="3"/>
      <c r="F844" s="4"/>
    </row>
    <row r="845" spans="2:6" s="14" customFormat="1" ht="12.75" x14ac:dyDescent="0.2">
      <c r="B845" s="16"/>
      <c r="C845" s="25"/>
      <c r="D845" s="2"/>
      <c r="E845" s="3"/>
      <c r="F845" s="4"/>
    </row>
    <row r="846" spans="2:6" s="14" customFormat="1" ht="12.75" x14ac:dyDescent="0.2">
      <c r="B846" s="16"/>
      <c r="C846" s="25"/>
      <c r="D846" s="2"/>
      <c r="E846" s="3"/>
      <c r="F846" s="4"/>
    </row>
    <row r="847" spans="2:6" s="14" customFormat="1" ht="12.75" x14ac:dyDescent="0.2">
      <c r="B847" s="16"/>
      <c r="C847" s="25"/>
      <c r="D847" s="2"/>
      <c r="E847" s="3"/>
      <c r="F847" s="4"/>
    </row>
    <row r="848" spans="2:6" s="14" customFormat="1" ht="12.75" x14ac:dyDescent="0.2">
      <c r="B848" s="16"/>
      <c r="C848" s="25"/>
      <c r="D848" s="2"/>
      <c r="E848" s="3"/>
      <c r="F848" s="4"/>
    </row>
    <row r="849" spans="2:6" s="14" customFormat="1" ht="12.75" x14ac:dyDescent="0.2">
      <c r="B849" s="16"/>
      <c r="C849" s="25"/>
      <c r="D849" s="2"/>
      <c r="E849" s="3"/>
      <c r="F849" s="4"/>
    </row>
    <row r="850" spans="2:6" s="14" customFormat="1" ht="12.75" x14ac:dyDescent="0.2">
      <c r="B850" s="16"/>
      <c r="C850" s="25"/>
      <c r="D850" s="2"/>
      <c r="E850" s="3"/>
      <c r="F850" s="4"/>
    </row>
    <row r="851" spans="2:6" s="14" customFormat="1" ht="12.75" x14ac:dyDescent="0.2">
      <c r="B851" s="16"/>
      <c r="C851" s="25"/>
      <c r="D851" s="2"/>
      <c r="E851" s="3"/>
      <c r="F851" s="4"/>
    </row>
    <row r="852" spans="2:6" s="14" customFormat="1" ht="12.75" x14ac:dyDescent="0.2">
      <c r="B852" s="16"/>
      <c r="C852" s="25"/>
      <c r="D852" s="2"/>
      <c r="E852" s="3"/>
      <c r="F852" s="4"/>
    </row>
    <row r="853" spans="2:6" s="14" customFormat="1" ht="12.75" x14ac:dyDescent="0.2">
      <c r="B853" s="16"/>
      <c r="C853" s="25"/>
      <c r="D853" s="2"/>
      <c r="E853" s="3"/>
      <c r="F853" s="4"/>
    </row>
    <row r="854" spans="2:6" s="14" customFormat="1" ht="12.75" x14ac:dyDescent="0.2">
      <c r="B854" s="16"/>
      <c r="C854" s="25"/>
      <c r="D854" s="2"/>
      <c r="E854" s="3"/>
      <c r="F854" s="4"/>
    </row>
    <row r="855" spans="2:6" s="14" customFormat="1" ht="12.75" x14ac:dyDescent="0.2">
      <c r="B855" s="16"/>
      <c r="C855" s="25"/>
      <c r="D855" s="2"/>
      <c r="E855" s="3"/>
      <c r="F855" s="4"/>
    </row>
    <row r="856" spans="2:6" s="14" customFormat="1" ht="12.75" x14ac:dyDescent="0.2">
      <c r="B856" s="16"/>
      <c r="C856" s="25"/>
      <c r="D856" s="2"/>
      <c r="E856" s="3"/>
      <c r="F856" s="4"/>
    </row>
    <row r="857" spans="2:6" s="14" customFormat="1" ht="12.75" x14ac:dyDescent="0.2">
      <c r="B857" s="16"/>
      <c r="C857" s="25"/>
      <c r="D857" s="2"/>
      <c r="E857" s="3"/>
      <c r="F857" s="4"/>
    </row>
    <row r="858" spans="2:6" s="14" customFormat="1" ht="12.75" x14ac:dyDescent="0.2">
      <c r="B858" s="16"/>
      <c r="C858" s="25"/>
      <c r="D858" s="2"/>
      <c r="E858" s="3"/>
      <c r="F858" s="4"/>
    </row>
    <row r="859" spans="2:6" s="14" customFormat="1" ht="12.75" x14ac:dyDescent="0.2">
      <c r="B859" s="16"/>
      <c r="C859" s="25"/>
      <c r="D859" s="2"/>
      <c r="E859" s="3"/>
      <c r="F859" s="4"/>
    </row>
    <row r="860" spans="2:6" s="14" customFormat="1" ht="12.75" x14ac:dyDescent="0.2">
      <c r="B860" s="16"/>
      <c r="C860" s="25"/>
      <c r="D860" s="2"/>
      <c r="E860" s="3"/>
      <c r="F860" s="4"/>
    </row>
    <row r="861" spans="2:6" s="14" customFormat="1" ht="12.75" x14ac:dyDescent="0.2">
      <c r="B861" s="16"/>
      <c r="C861" s="25"/>
      <c r="D861" s="2"/>
      <c r="E861" s="3"/>
      <c r="F861" s="4"/>
    </row>
    <row r="862" spans="2:6" s="14" customFormat="1" ht="12.75" x14ac:dyDescent="0.2">
      <c r="B862" s="16"/>
      <c r="C862" s="25"/>
      <c r="D862" s="2"/>
      <c r="E862" s="3"/>
      <c r="F862" s="4"/>
    </row>
    <row r="863" spans="2:6" s="14" customFormat="1" ht="12.75" x14ac:dyDescent="0.2">
      <c r="B863" s="16"/>
      <c r="C863" s="25"/>
      <c r="D863" s="2"/>
      <c r="E863" s="3"/>
      <c r="F863" s="4"/>
    </row>
    <row r="864" spans="2:6" s="14" customFormat="1" ht="12.75" x14ac:dyDescent="0.2">
      <c r="B864" s="16"/>
      <c r="C864" s="25"/>
      <c r="D864" s="2"/>
      <c r="E864" s="3"/>
      <c r="F864" s="4"/>
    </row>
    <row r="865" spans="2:6" s="14" customFormat="1" ht="12.75" x14ac:dyDescent="0.2">
      <c r="B865" s="16"/>
      <c r="C865" s="25"/>
      <c r="D865" s="2"/>
      <c r="E865" s="3"/>
      <c r="F865" s="4"/>
    </row>
    <row r="866" spans="2:6" s="14" customFormat="1" ht="12.75" x14ac:dyDescent="0.2">
      <c r="B866" s="16"/>
      <c r="C866" s="25"/>
      <c r="D866" s="2"/>
      <c r="E866" s="3"/>
      <c r="F866" s="4"/>
    </row>
    <row r="867" spans="2:6" s="14" customFormat="1" ht="12.75" x14ac:dyDescent="0.2">
      <c r="B867" s="16"/>
      <c r="C867" s="25"/>
      <c r="D867" s="2"/>
      <c r="E867" s="3"/>
      <c r="F867" s="4"/>
    </row>
    <row r="868" spans="2:6" s="14" customFormat="1" ht="12.75" x14ac:dyDescent="0.2">
      <c r="B868" s="16"/>
      <c r="C868" s="25"/>
      <c r="D868" s="2"/>
      <c r="E868" s="3"/>
      <c r="F868" s="4"/>
    </row>
    <row r="869" spans="2:6" s="14" customFormat="1" ht="12.75" x14ac:dyDescent="0.2">
      <c r="B869" s="16"/>
      <c r="C869" s="25"/>
      <c r="D869" s="2"/>
      <c r="E869" s="3"/>
      <c r="F869" s="4"/>
    </row>
    <row r="870" spans="2:6" s="14" customFormat="1" ht="12.75" x14ac:dyDescent="0.2">
      <c r="B870" s="16"/>
      <c r="C870" s="25"/>
      <c r="D870" s="2"/>
      <c r="E870" s="3"/>
      <c r="F870" s="4"/>
    </row>
    <row r="871" spans="2:6" s="14" customFormat="1" ht="12.75" x14ac:dyDescent="0.2">
      <c r="B871" s="16"/>
      <c r="C871" s="25"/>
      <c r="D871" s="2"/>
      <c r="E871" s="3"/>
      <c r="F871" s="4"/>
    </row>
    <row r="872" spans="2:6" s="14" customFormat="1" ht="12.75" x14ac:dyDescent="0.2">
      <c r="B872" s="16"/>
      <c r="C872" s="25"/>
      <c r="D872" s="2"/>
      <c r="E872" s="3"/>
      <c r="F872" s="4"/>
    </row>
    <row r="873" spans="2:6" s="14" customFormat="1" ht="12.75" x14ac:dyDescent="0.2">
      <c r="B873" s="16"/>
      <c r="C873" s="25"/>
      <c r="D873" s="2"/>
      <c r="E873" s="3"/>
      <c r="F873" s="4"/>
    </row>
    <row r="874" spans="2:6" s="14" customFormat="1" ht="12.75" x14ac:dyDescent="0.2">
      <c r="B874" s="16"/>
      <c r="C874" s="25"/>
      <c r="D874" s="2"/>
      <c r="E874" s="3"/>
      <c r="F874" s="4"/>
    </row>
    <row r="875" spans="2:6" s="14" customFormat="1" ht="12.75" x14ac:dyDescent="0.2">
      <c r="B875" s="16"/>
      <c r="C875" s="25"/>
      <c r="D875" s="2"/>
      <c r="E875" s="3"/>
      <c r="F875" s="4"/>
    </row>
    <row r="876" spans="2:6" s="14" customFormat="1" ht="12.75" x14ac:dyDescent="0.2">
      <c r="B876" s="16"/>
      <c r="C876" s="25"/>
      <c r="D876" s="2"/>
      <c r="E876" s="3"/>
      <c r="F876" s="4"/>
    </row>
    <row r="877" spans="2:6" s="14" customFormat="1" ht="12.75" x14ac:dyDescent="0.2">
      <c r="B877" s="16"/>
      <c r="C877" s="25"/>
      <c r="D877" s="2"/>
      <c r="E877" s="3"/>
      <c r="F877" s="4"/>
    </row>
    <row r="878" spans="2:6" s="14" customFormat="1" ht="12.75" x14ac:dyDescent="0.2">
      <c r="B878" s="16"/>
      <c r="C878" s="25"/>
      <c r="D878" s="2"/>
      <c r="E878" s="3"/>
      <c r="F878" s="4"/>
    </row>
    <row r="879" spans="2:6" s="14" customFormat="1" ht="12.75" x14ac:dyDescent="0.2">
      <c r="B879" s="16"/>
      <c r="C879" s="25"/>
      <c r="D879" s="2"/>
      <c r="E879" s="3"/>
      <c r="F879" s="4"/>
    </row>
    <row r="880" spans="2:6" s="14" customFormat="1" ht="12.75" x14ac:dyDescent="0.2">
      <c r="B880" s="16"/>
      <c r="C880" s="25"/>
      <c r="D880" s="2"/>
      <c r="E880" s="3"/>
      <c r="F880" s="4"/>
    </row>
    <row r="881" spans="2:6" s="14" customFormat="1" ht="12.75" x14ac:dyDescent="0.2">
      <c r="B881" s="16"/>
      <c r="C881" s="25"/>
      <c r="D881" s="2"/>
      <c r="E881" s="3"/>
      <c r="F881" s="4"/>
    </row>
    <row r="882" spans="2:6" s="14" customFormat="1" ht="12.75" x14ac:dyDescent="0.2">
      <c r="B882" s="16"/>
      <c r="C882" s="25"/>
      <c r="D882" s="2"/>
      <c r="E882" s="3"/>
      <c r="F882" s="4"/>
    </row>
    <row r="883" spans="2:6" s="14" customFormat="1" ht="12.75" x14ac:dyDescent="0.2">
      <c r="B883" s="16"/>
      <c r="C883" s="25"/>
      <c r="D883" s="2"/>
      <c r="E883" s="3"/>
      <c r="F883" s="4"/>
    </row>
    <row r="884" spans="2:6" s="14" customFormat="1" ht="12.75" x14ac:dyDescent="0.2">
      <c r="B884" s="16"/>
      <c r="C884" s="25"/>
      <c r="D884" s="2"/>
      <c r="E884" s="3"/>
      <c r="F884" s="4"/>
    </row>
    <row r="885" spans="2:6" s="14" customFormat="1" ht="12.75" x14ac:dyDescent="0.2">
      <c r="B885" s="16"/>
      <c r="C885" s="25"/>
      <c r="D885" s="2"/>
      <c r="E885" s="3"/>
      <c r="F885" s="4"/>
    </row>
    <row r="886" spans="2:6" s="14" customFormat="1" ht="12.75" x14ac:dyDescent="0.2">
      <c r="B886" s="16"/>
      <c r="C886" s="25"/>
      <c r="D886" s="2"/>
      <c r="E886" s="3"/>
      <c r="F886" s="4"/>
    </row>
    <row r="887" spans="2:6" s="14" customFormat="1" ht="12.75" x14ac:dyDescent="0.2">
      <c r="B887" s="16"/>
      <c r="C887" s="25"/>
      <c r="D887" s="2"/>
      <c r="E887" s="3"/>
      <c r="F887" s="4"/>
    </row>
    <row r="888" spans="2:6" s="14" customFormat="1" ht="12.75" x14ac:dyDescent="0.2">
      <c r="B888" s="16"/>
      <c r="C888" s="25"/>
      <c r="D888" s="2"/>
      <c r="E888" s="3"/>
      <c r="F888" s="4"/>
    </row>
    <row r="889" spans="2:6" s="14" customFormat="1" ht="12.75" x14ac:dyDescent="0.2">
      <c r="B889" s="16"/>
      <c r="C889" s="25"/>
      <c r="D889" s="2"/>
      <c r="E889" s="3"/>
      <c r="F889" s="4"/>
    </row>
    <row r="890" spans="2:6" s="14" customFormat="1" ht="12.75" x14ac:dyDescent="0.2">
      <c r="B890" s="16"/>
      <c r="C890" s="25"/>
      <c r="D890" s="2"/>
      <c r="E890" s="3"/>
      <c r="F890" s="4"/>
    </row>
    <row r="891" spans="2:6" s="14" customFormat="1" ht="12.75" x14ac:dyDescent="0.2">
      <c r="B891" s="16"/>
      <c r="C891" s="25"/>
      <c r="D891" s="2"/>
      <c r="E891" s="3"/>
      <c r="F891" s="4"/>
    </row>
    <row r="892" spans="2:6" s="14" customFormat="1" ht="12.75" x14ac:dyDescent="0.2">
      <c r="B892" s="16"/>
      <c r="C892" s="25"/>
      <c r="D892" s="2"/>
      <c r="E892" s="3"/>
      <c r="F892" s="4"/>
    </row>
    <row r="893" spans="2:6" s="14" customFormat="1" ht="12.75" x14ac:dyDescent="0.2">
      <c r="B893" s="16"/>
      <c r="C893" s="25"/>
      <c r="D893" s="2"/>
      <c r="E893" s="3"/>
      <c r="F893" s="4"/>
    </row>
    <row r="894" spans="2:6" s="14" customFormat="1" ht="12.75" x14ac:dyDescent="0.2">
      <c r="B894" s="16"/>
      <c r="C894" s="25"/>
      <c r="D894" s="2"/>
      <c r="E894" s="3"/>
      <c r="F894" s="4"/>
    </row>
    <row r="895" spans="2:6" s="14" customFormat="1" ht="12.75" x14ac:dyDescent="0.2">
      <c r="B895" s="16"/>
      <c r="C895" s="25"/>
      <c r="D895" s="2"/>
      <c r="E895" s="3"/>
      <c r="F895" s="4"/>
    </row>
    <row r="896" spans="2:6" s="14" customFormat="1" ht="12.75" x14ac:dyDescent="0.2">
      <c r="B896" s="16"/>
      <c r="C896" s="25"/>
      <c r="D896" s="2"/>
      <c r="E896" s="3"/>
      <c r="F896" s="4"/>
    </row>
    <row r="897" spans="2:6" s="14" customFormat="1" ht="12.75" x14ac:dyDescent="0.2">
      <c r="B897" s="16"/>
      <c r="C897" s="25"/>
      <c r="D897" s="2"/>
      <c r="E897" s="3"/>
      <c r="F897" s="4"/>
    </row>
    <row r="898" spans="2:6" s="14" customFormat="1" ht="12.75" x14ac:dyDescent="0.2">
      <c r="B898" s="16"/>
      <c r="C898" s="25"/>
      <c r="D898" s="2"/>
      <c r="E898" s="3"/>
      <c r="F898" s="4"/>
    </row>
    <row r="899" spans="2:6" s="14" customFormat="1" ht="12.75" x14ac:dyDescent="0.2">
      <c r="B899" s="16"/>
      <c r="C899" s="25"/>
      <c r="D899" s="2"/>
      <c r="E899" s="3"/>
      <c r="F899" s="4"/>
    </row>
    <row r="900" spans="2:6" s="14" customFormat="1" ht="12.75" x14ac:dyDescent="0.2">
      <c r="B900" s="16"/>
      <c r="C900" s="25"/>
      <c r="D900" s="2"/>
      <c r="E900" s="3"/>
      <c r="F900" s="4"/>
    </row>
    <row r="901" spans="2:6" s="14" customFormat="1" ht="12.75" x14ac:dyDescent="0.2">
      <c r="B901" s="16"/>
      <c r="C901" s="25"/>
      <c r="D901" s="2"/>
      <c r="E901" s="3"/>
      <c r="F901" s="4"/>
    </row>
    <row r="902" spans="2:6" s="14" customFormat="1" ht="12.75" x14ac:dyDescent="0.2">
      <c r="B902" s="16"/>
      <c r="C902" s="25"/>
      <c r="D902" s="2"/>
      <c r="E902" s="3"/>
      <c r="F902" s="4"/>
    </row>
    <row r="903" spans="2:6" s="14" customFormat="1" ht="12.75" x14ac:dyDescent="0.2">
      <c r="B903" s="16"/>
      <c r="C903" s="25"/>
      <c r="D903" s="2"/>
      <c r="E903" s="3"/>
      <c r="F903" s="4"/>
    </row>
    <row r="904" spans="2:6" s="14" customFormat="1" ht="12.75" x14ac:dyDescent="0.2">
      <c r="B904" s="16"/>
      <c r="C904" s="25"/>
      <c r="D904" s="2"/>
      <c r="E904" s="3"/>
      <c r="F904" s="4"/>
    </row>
    <row r="905" spans="2:6" s="14" customFormat="1" ht="12.75" x14ac:dyDescent="0.2">
      <c r="B905" s="16"/>
      <c r="C905" s="25"/>
      <c r="D905" s="2"/>
      <c r="E905" s="3"/>
      <c r="F905" s="4"/>
    </row>
    <row r="906" spans="2:6" s="14" customFormat="1" ht="12.75" x14ac:dyDescent="0.2">
      <c r="B906" s="16"/>
      <c r="C906" s="25"/>
      <c r="D906" s="2"/>
      <c r="E906" s="3"/>
      <c r="F906" s="4"/>
    </row>
    <row r="907" spans="2:6" s="14" customFormat="1" ht="12.75" x14ac:dyDescent="0.2">
      <c r="B907" s="16"/>
      <c r="C907" s="25"/>
      <c r="D907" s="2"/>
      <c r="E907" s="3"/>
      <c r="F907" s="4"/>
    </row>
    <row r="908" spans="2:6" s="14" customFormat="1" ht="12.75" x14ac:dyDescent="0.2">
      <c r="B908" s="16"/>
      <c r="C908" s="25"/>
      <c r="D908" s="2"/>
      <c r="E908" s="3"/>
      <c r="F908" s="4"/>
    </row>
    <row r="909" spans="2:6" s="14" customFormat="1" ht="12.75" x14ac:dyDescent="0.2">
      <c r="B909" s="16"/>
      <c r="C909" s="25"/>
      <c r="D909" s="2"/>
      <c r="E909" s="3"/>
      <c r="F909" s="4"/>
    </row>
    <row r="910" spans="2:6" s="14" customFormat="1" ht="12.75" x14ac:dyDescent="0.2">
      <c r="B910" s="16"/>
      <c r="C910" s="25"/>
      <c r="D910" s="2"/>
      <c r="E910" s="3"/>
      <c r="F910" s="4"/>
    </row>
    <row r="911" spans="2:6" s="14" customFormat="1" ht="12.75" x14ac:dyDescent="0.2">
      <c r="B911" s="16"/>
      <c r="C911" s="25"/>
      <c r="D911" s="2"/>
      <c r="E911" s="3"/>
      <c r="F911" s="4"/>
    </row>
    <row r="912" spans="2:6" s="14" customFormat="1" ht="12.75" x14ac:dyDescent="0.2">
      <c r="B912" s="16"/>
      <c r="C912" s="25"/>
      <c r="D912" s="2"/>
      <c r="E912" s="3"/>
      <c r="F912" s="4"/>
    </row>
    <row r="913" spans="2:6" s="14" customFormat="1" ht="12.75" x14ac:dyDescent="0.2">
      <c r="B913" s="16"/>
      <c r="C913" s="25"/>
      <c r="D913" s="2"/>
      <c r="E913" s="3"/>
      <c r="F913" s="4"/>
    </row>
    <row r="914" spans="2:6" s="14" customFormat="1" ht="12.75" x14ac:dyDescent="0.2">
      <c r="B914" s="16"/>
      <c r="C914" s="25"/>
      <c r="D914" s="2"/>
      <c r="E914" s="3"/>
      <c r="F914" s="4"/>
    </row>
    <row r="915" spans="2:6" s="14" customFormat="1" ht="12.75" x14ac:dyDescent="0.2">
      <c r="B915" s="16"/>
      <c r="C915" s="25"/>
      <c r="D915" s="2"/>
      <c r="E915" s="3"/>
      <c r="F915" s="4"/>
    </row>
    <row r="916" spans="2:6" s="14" customFormat="1" ht="12.75" x14ac:dyDescent="0.2">
      <c r="B916" s="16"/>
      <c r="C916" s="25"/>
      <c r="D916" s="2"/>
      <c r="E916" s="3"/>
      <c r="F916" s="4"/>
    </row>
    <row r="917" spans="2:6" s="14" customFormat="1" ht="12.75" x14ac:dyDescent="0.2">
      <c r="B917" s="16"/>
      <c r="C917" s="25"/>
      <c r="D917" s="2"/>
      <c r="E917" s="3"/>
      <c r="F917" s="4"/>
    </row>
    <row r="918" spans="2:6" s="14" customFormat="1" ht="12.75" x14ac:dyDescent="0.2">
      <c r="B918" s="16"/>
      <c r="C918" s="25"/>
      <c r="D918" s="2"/>
      <c r="E918" s="3"/>
      <c r="F918" s="4"/>
    </row>
    <row r="919" spans="2:6" s="14" customFormat="1" ht="12.75" x14ac:dyDescent="0.2">
      <c r="B919" s="16"/>
      <c r="C919" s="25"/>
      <c r="D919" s="2"/>
      <c r="E919" s="3"/>
      <c r="F919" s="4"/>
    </row>
    <row r="920" spans="2:6" s="14" customFormat="1" ht="12.75" x14ac:dyDescent="0.2">
      <c r="B920" s="16"/>
      <c r="C920" s="25"/>
      <c r="D920" s="2"/>
      <c r="E920" s="3"/>
      <c r="F920" s="4"/>
    </row>
    <row r="921" spans="2:6" s="14" customFormat="1" ht="12.75" x14ac:dyDescent="0.2">
      <c r="B921" s="16"/>
      <c r="C921" s="25"/>
      <c r="D921" s="2"/>
      <c r="E921" s="3"/>
      <c r="F921" s="4"/>
    </row>
    <row r="922" spans="2:6" s="14" customFormat="1" ht="12.75" x14ac:dyDescent="0.2">
      <c r="B922" s="16"/>
      <c r="C922" s="25"/>
      <c r="D922" s="2"/>
      <c r="E922" s="3"/>
      <c r="F922" s="4"/>
    </row>
    <row r="923" spans="2:6" s="14" customFormat="1" ht="12.75" x14ac:dyDescent="0.2">
      <c r="B923" s="16"/>
      <c r="C923" s="25"/>
      <c r="D923" s="2"/>
      <c r="E923" s="3"/>
      <c r="F923" s="4"/>
    </row>
    <row r="924" spans="2:6" s="14" customFormat="1" ht="12.75" x14ac:dyDescent="0.2">
      <c r="B924" s="16"/>
      <c r="C924" s="25"/>
      <c r="D924" s="2"/>
      <c r="E924" s="3"/>
      <c r="F924" s="4"/>
    </row>
    <row r="925" spans="2:6" s="14" customFormat="1" ht="12.75" x14ac:dyDescent="0.2">
      <c r="B925" s="16"/>
      <c r="C925" s="25"/>
      <c r="D925" s="2"/>
      <c r="E925" s="3"/>
      <c r="F925" s="4"/>
    </row>
    <row r="926" spans="2:6" s="14" customFormat="1" ht="12.75" x14ac:dyDescent="0.2">
      <c r="B926" s="16"/>
      <c r="C926" s="25"/>
      <c r="D926" s="2"/>
      <c r="E926" s="3"/>
      <c r="F926" s="4"/>
    </row>
    <row r="927" spans="2:6" s="14" customFormat="1" ht="12.75" x14ac:dyDescent="0.2">
      <c r="B927" s="16"/>
      <c r="C927" s="25"/>
      <c r="D927" s="2"/>
      <c r="E927" s="3"/>
      <c r="F927" s="4"/>
    </row>
    <row r="928" spans="2:6" s="14" customFormat="1" ht="12.75" x14ac:dyDescent="0.2">
      <c r="B928" s="16"/>
      <c r="C928" s="25"/>
      <c r="D928" s="2"/>
      <c r="E928" s="3"/>
      <c r="F928" s="4"/>
    </row>
    <row r="929" spans="2:6" s="14" customFormat="1" ht="12.75" x14ac:dyDescent="0.2">
      <c r="B929" s="16"/>
      <c r="C929" s="25"/>
      <c r="D929" s="2"/>
      <c r="E929" s="3"/>
      <c r="F929" s="4"/>
    </row>
    <row r="930" spans="2:6" s="14" customFormat="1" ht="12.75" x14ac:dyDescent="0.2">
      <c r="B930" s="16"/>
      <c r="C930" s="25"/>
      <c r="D930" s="2"/>
      <c r="E930" s="3"/>
      <c r="F930" s="4"/>
    </row>
    <row r="931" spans="2:6" s="14" customFormat="1" ht="12.75" x14ac:dyDescent="0.2">
      <c r="B931" s="16"/>
      <c r="C931" s="25"/>
      <c r="D931" s="2"/>
      <c r="E931" s="3"/>
      <c r="F931" s="4"/>
    </row>
    <row r="932" spans="2:6" s="14" customFormat="1" ht="12.75" x14ac:dyDescent="0.2">
      <c r="B932" s="16"/>
      <c r="C932" s="25"/>
      <c r="D932" s="2"/>
      <c r="E932" s="3"/>
      <c r="F932" s="4"/>
    </row>
    <row r="933" spans="2:6" s="14" customFormat="1" ht="12.75" x14ac:dyDescent="0.2">
      <c r="B933" s="16"/>
      <c r="C933" s="25"/>
      <c r="D933" s="2"/>
      <c r="E933" s="3"/>
      <c r="F933" s="4"/>
    </row>
    <row r="934" spans="2:6" s="14" customFormat="1" ht="12.75" x14ac:dyDescent="0.2">
      <c r="B934" s="16"/>
      <c r="C934" s="25"/>
      <c r="D934" s="2"/>
      <c r="E934" s="3"/>
      <c r="F934" s="4"/>
    </row>
    <row r="935" spans="2:6" s="14" customFormat="1" ht="12.75" x14ac:dyDescent="0.2">
      <c r="B935" s="16"/>
      <c r="C935" s="25"/>
      <c r="D935" s="2"/>
      <c r="E935" s="3"/>
      <c r="F935" s="4"/>
    </row>
    <row r="936" spans="2:6" s="14" customFormat="1" ht="12.75" x14ac:dyDescent="0.2">
      <c r="B936" s="16"/>
      <c r="C936" s="25"/>
      <c r="D936" s="2"/>
      <c r="E936" s="3"/>
      <c r="F936" s="4"/>
    </row>
    <row r="937" spans="2:6" s="14" customFormat="1" ht="12.75" x14ac:dyDescent="0.2">
      <c r="B937" s="16"/>
      <c r="C937" s="25"/>
      <c r="D937" s="2"/>
      <c r="E937" s="3"/>
      <c r="F937" s="4"/>
    </row>
    <row r="938" spans="2:6" s="14" customFormat="1" ht="12.75" x14ac:dyDescent="0.2">
      <c r="B938" s="16"/>
      <c r="C938" s="25"/>
      <c r="D938" s="2"/>
      <c r="E938" s="3"/>
      <c r="F938" s="4"/>
    </row>
    <row r="939" spans="2:6" s="14" customFormat="1" ht="12.75" x14ac:dyDescent="0.2">
      <c r="B939" s="16"/>
      <c r="C939" s="25"/>
      <c r="D939" s="2"/>
      <c r="E939" s="3"/>
      <c r="F939" s="4"/>
    </row>
    <row r="940" spans="2:6" s="14" customFormat="1" ht="12.75" x14ac:dyDescent="0.2">
      <c r="B940" s="16"/>
      <c r="C940" s="25"/>
      <c r="D940" s="2"/>
      <c r="E940" s="3"/>
      <c r="F940" s="4"/>
    </row>
    <row r="941" spans="2:6" s="14" customFormat="1" ht="12.75" x14ac:dyDescent="0.2">
      <c r="B941" s="16"/>
      <c r="C941" s="25"/>
      <c r="D941" s="2"/>
      <c r="E941" s="3"/>
      <c r="F941" s="4"/>
    </row>
    <row r="942" spans="2:6" s="14" customFormat="1" ht="12.75" x14ac:dyDescent="0.2">
      <c r="B942" s="16"/>
      <c r="C942" s="25"/>
      <c r="D942" s="2"/>
      <c r="E942" s="3"/>
      <c r="F942" s="4"/>
    </row>
    <row r="943" spans="2:6" s="14" customFormat="1" ht="12.75" x14ac:dyDescent="0.2">
      <c r="B943" s="16"/>
      <c r="C943" s="25"/>
      <c r="D943" s="2"/>
      <c r="E943" s="3"/>
      <c r="F943" s="4"/>
    </row>
    <row r="944" spans="2:6" s="14" customFormat="1" ht="12.75" x14ac:dyDescent="0.2">
      <c r="B944" s="16"/>
      <c r="C944" s="25"/>
      <c r="D944" s="2"/>
      <c r="E944" s="3"/>
      <c r="F944" s="4"/>
    </row>
    <row r="945" spans="2:6" s="14" customFormat="1" ht="12.75" x14ac:dyDescent="0.2">
      <c r="B945" s="16"/>
      <c r="C945" s="25"/>
      <c r="D945" s="2"/>
      <c r="E945" s="3"/>
      <c r="F945" s="4"/>
    </row>
    <row r="946" spans="2:6" s="14" customFormat="1" ht="12.75" x14ac:dyDescent="0.2">
      <c r="B946" s="16"/>
      <c r="C946" s="25"/>
      <c r="D946" s="2"/>
      <c r="E946" s="3"/>
      <c r="F946" s="4"/>
    </row>
    <row r="947" spans="2:6" s="14" customFormat="1" ht="12.75" x14ac:dyDescent="0.2">
      <c r="B947" s="16"/>
      <c r="C947" s="25"/>
      <c r="D947" s="2"/>
      <c r="E947" s="3"/>
      <c r="F947" s="4"/>
    </row>
    <row r="948" spans="2:6" s="14" customFormat="1" ht="12.75" x14ac:dyDescent="0.2">
      <c r="B948" s="16"/>
      <c r="C948" s="25"/>
      <c r="D948" s="2"/>
      <c r="E948" s="3"/>
      <c r="F948" s="4"/>
    </row>
    <row r="949" spans="2:6" s="14" customFormat="1" ht="12.75" x14ac:dyDescent="0.2">
      <c r="B949" s="16"/>
      <c r="C949" s="25"/>
      <c r="D949" s="2"/>
      <c r="E949" s="3"/>
      <c r="F949" s="4"/>
    </row>
    <row r="950" spans="2:6" s="14" customFormat="1" ht="12.75" x14ac:dyDescent="0.2">
      <c r="B950" s="16"/>
      <c r="C950" s="25"/>
      <c r="D950" s="2"/>
      <c r="E950" s="3"/>
      <c r="F950" s="4"/>
    </row>
    <row r="951" spans="2:6" s="14" customFormat="1" ht="12.75" x14ac:dyDescent="0.2">
      <c r="B951" s="16"/>
      <c r="C951" s="25"/>
      <c r="D951" s="2"/>
      <c r="E951" s="3"/>
      <c r="F951" s="4"/>
    </row>
    <row r="952" spans="2:6" s="14" customFormat="1" ht="12.75" x14ac:dyDescent="0.2">
      <c r="B952" s="16"/>
      <c r="C952" s="25"/>
      <c r="D952" s="2"/>
      <c r="E952" s="3"/>
      <c r="F952" s="4"/>
    </row>
    <row r="953" spans="2:6" s="14" customFormat="1" ht="12.75" x14ac:dyDescent="0.2">
      <c r="B953" s="16"/>
      <c r="C953" s="25"/>
      <c r="D953" s="2"/>
      <c r="E953" s="3"/>
      <c r="F953" s="4"/>
    </row>
    <row r="954" spans="2:6" s="14" customFormat="1" ht="12.75" x14ac:dyDescent="0.2">
      <c r="B954" s="16"/>
      <c r="C954" s="25"/>
      <c r="D954" s="2"/>
      <c r="E954" s="3"/>
      <c r="F954" s="4"/>
    </row>
    <row r="955" spans="2:6" s="14" customFormat="1" ht="12.75" x14ac:dyDescent="0.2">
      <c r="B955" s="16"/>
      <c r="C955" s="25"/>
      <c r="D955" s="2"/>
      <c r="E955" s="3"/>
      <c r="F955" s="4"/>
    </row>
    <row r="956" spans="2:6" s="14" customFormat="1" ht="12.75" x14ac:dyDescent="0.2">
      <c r="B956" s="16"/>
      <c r="C956" s="25"/>
      <c r="D956" s="2"/>
      <c r="E956" s="3"/>
      <c r="F956" s="4"/>
    </row>
    <row r="957" spans="2:6" s="14" customFormat="1" ht="12.75" x14ac:dyDescent="0.2">
      <c r="B957" s="16"/>
      <c r="C957" s="25"/>
      <c r="D957" s="2"/>
      <c r="E957" s="3"/>
      <c r="F957" s="4"/>
    </row>
    <row r="958" spans="2:6" s="14" customFormat="1" ht="12.75" x14ac:dyDescent="0.2">
      <c r="B958" s="16"/>
      <c r="C958" s="25"/>
      <c r="D958" s="2"/>
      <c r="E958" s="3"/>
      <c r="F958" s="4"/>
    </row>
    <row r="959" spans="2:6" s="14" customFormat="1" ht="12.75" x14ac:dyDescent="0.2">
      <c r="B959" s="16"/>
      <c r="C959" s="25"/>
      <c r="D959" s="2"/>
      <c r="E959" s="3"/>
      <c r="F959" s="4"/>
    </row>
    <row r="960" spans="2:6" s="14" customFormat="1" ht="12.75" x14ac:dyDescent="0.2">
      <c r="B960" s="16"/>
      <c r="C960" s="25"/>
      <c r="D960" s="2"/>
      <c r="E960" s="3"/>
      <c r="F960" s="4"/>
    </row>
    <row r="961" spans="1:8" ht="12.75" x14ac:dyDescent="0.2">
      <c r="A961" s="14"/>
      <c r="C961" s="25"/>
      <c r="H961" s="14"/>
    </row>
    <row r="962" spans="1:8" ht="12.75" x14ac:dyDescent="0.2">
      <c r="A962" s="14"/>
      <c r="C962" s="25"/>
      <c r="H962" s="14"/>
    </row>
    <row r="963" spans="1:8" ht="26.25" customHeight="1" x14ac:dyDescent="0.25">
      <c r="H963" s="14"/>
    </row>
    <row r="964" spans="1:8" ht="26.25" customHeight="1" x14ac:dyDescent="0.25">
      <c r="H964" s="14"/>
    </row>
    <row r="965" spans="1:8" ht="26.25" customHeight="1" x14ac:dyDescent="0.25">
      <c r="H965" s="14"/>
    </row>
    <row r="966" spans="1:8" ht="26.25" customHeight="1" x14ac:dyDescent="0.25">
      <c r="H966" s="14"/>
    </row>
  </sheetData>
  <sheetProtection algorithmName="SHA-512" hashValue="yXiyoztzsy/C+g7WXXpakBS5vm2rmUjyQQQUhLNvULGKZ7/XBzCzCgSeEGRtLp0x1zLFtkLvXoRhBJoTO/vpQA==" saltValue="p3Kh8LKy5Rcl9vpankV4cw==" spinCount="100000" sheet="1" objects="1" scenarios="1" selectLockedCells="1"/>
  <mergeCells count="22">
    <mergeCell ref="B18:F18"/>
    <mergeCell ref="B19:F19"/>
    <mergeCell ref="B20:F20"/>
    <mergeCell ref="C1:F1"/>
    <mergeCell ref="C2:F2"/>
    <mergeCell ref="C3:F3"/>
    <mergeCell ref="C4:F4"/>
    <mergeCell ref="B8:F8"/>
    <mergeCell ref="B15:F15"/>
    <mergeCell ref="B16:F16"/>
    <mergeCell ref="B17:F17"/>
    <mergeCell ref="B10:F10"/>
    <mergeCell ref="B12:F12"/>
    <mergeCell ref="B13:F13"/>
    <mergeCell ref="B14:F14"/>
    <mergeCell ref="B389:D390"/>
    <mergeCell ref="B21:F21"/>
    <mergeCell ref="B24:F24"/>
    <mergeCell ref="B25:F25"/>
    <mergeCell ref="B26:F26"/>
    <mergeCell ref="B27:F27"/>
    <mergeCell ref="B23:E23"/>
  </mergeCells>
  <phoneticPr fontId="27" type="noConversion"/>
  <pageMargins left="0" right="0" top="0.59055118110236227" bottom="0.59055118110236227" header="0" footer="0"/>
  <pageSetup paperSize="9" orientation="portrait" r:id="rId1"/>
  <headerFooter>
    <oddFooter>&amp;Rstran:&amp;P  od  &amp;N</oddFooter>
  </headerFooter>
  <rowBreaks count="5" manualBreakCount="5">
    <brk id="55" max="16383" man="1"/>
    <brk id="73" max="16383" man="1"/>
    <brk id="183" max="16383" man="1"/>
    <brk id="301" max="16383" man="1"/>
    <brk id="322" max="16383"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topLeftCell="C1" zoomScale="190" zoomScaleNormal="190" workbookViewId="0">
      <selection activeCell="H22" sqref="H22"/>
    </sheetView>
  </sheetViews>
  <sheetFormatPr defaultColWidth="8.85546875" defaultRowHeight="15" x14ac:dyDescent="0.25"/>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 ma:contentTypeID="0x010100B52DE600C92C184480BED05BA251C820" ma:contentTypeVersion="20" ma:contentTypeDescription="Ustvari nov dokument." ma:contentTypeScope="" ma:versionID="c35bd3506e14bd0a367241d5a3afaa2b">
  <xsd:schema xmlns:xsd="http://www.w3.org/2001/XMLSchema" xmlns:xs="http://www.w3.org/2001/XMLSchema" xmlns:p="http://schemas.microsoft.com/office/2006/metadata/properties" xmlns:ns2="25e6877e-2f87-474e-bb6e-3f3e511585a5" xmlns:ns3="3a0f3f54-6b6a-4106-b9c1-14b7c0d3d165" targetNamespace="http://schemas.microsoft.com/office/2006/metadata/properties" ma:root="true" ma:fieldsID="0b1359eefe3b764eb39768ca7026086e" ns2:_="" ns3:_="">
    <xsd:import namespace="25e6877e-2f87-474e-bb6e-3f3e511585a5"/>
    <xsd:import namespace="3a0f3f54-6b6a-4106-b9c1-14b7c0d3d165"/>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2:MediaServiceAutoTags" minOccurs="0"/>
                <xsd:element ref="ns2:MediaServiceGenerationTime" minOccurs="0"/>
                <xsd:element ref="ns2:MediaServiceEventHashCode" minOccurs="0"/>
                <xsd:element ref="ns2:MediaServiceOCR" minOccurs="0"/>
                <xsd:element ref="ns3:SharedWithUsers" minOccurs="0"/>
                <xsd:element ref="ns3:SharedWithDetails" minOccurs="0"/>
                <xsd:element ref="ns2:MediaServiceAutoKeyPoints" minOccurs="0"/>
                <xsd:element ref="ns2:MediaServiceKeyPoints" minOccurs="0"/>
                <xsd:element ref="ns2:MediaServiceLocation" minOccurs="0"/>
                <xsd:element ref="ns3:TaxCatchAll" minOccurs="0"/>
                <xsd:element ref="ns2:lcf76f155ced4ddcb4097134ff3c332f"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e6877e-2f87-474e-bb6e-3f3e511585a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LengthInSeconds" ma:index="11" nillable="true" ma:displayName="Length (seconds)" ma:internalName="MediaLengthInSeconds" ma:readOnly="true">
      <xsd:simpleType>
        <xsd:restriction base="dms:Unknown"/>
      </xsd:simpleType>
    </xsd:element>
    <xsd:element name="MediaServiceAutoTags" ma:index="12" nillable="true" ma:displayName="Tags" ma:internalName="MediaServiceAutoTag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ServiceLocation" ma:index="20" nillable="true" ma:displayName="Location" ma:internalName="MediaServiceLocation" ma:readOnly="true">
      <xsd:simpleType>
        <xsd:restriction base="dms:Text"/>
      </xsd:simpleType>
    </xsd:element>
    <xsd:element name="lcf76f155ced4ddcb4097134ff3c332f" ma:index="23" nillable="true" ma:taxonomy="true" ma:internalName="lcf76f155ced4ddcb4097134ff3c332f" ma:taxonomyFieldName="MediaServiceImageTags" ma:displayName="Oznake slike" ma:readOnly="false" ma:fieldId="{5cf76f15-5ced-4ddc-b409-7134ff3c332f}" ma:taxonomyMulti="true" ma:sspId="3149443a-8055-4ab5-81ab-d0ca2684b4d9"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a0f3f54-6b6a-4106-b9c1-14b7c0d3d165" elementFormDefault="qualified">
    <xsd:import namespace="http://schemas.microsoft.com/office/2006/documentManagement/types"/>
    <xsd:import namespace="http://schemas.microsoft.com/office/infopath/2007/PartnerControls"/>
    <xsd:element name="SharedWithUsers" ma:index="16" nillable="true" ma:displayName="V skupni rabi z"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V skupni rabi s podrobnostmi" ma:internalName="SharedWithDetails" ma:readOnly="true">
      <xsd:simpleType>
        <xsd:restriction base="dms:Note">
          <xsd:maxLength value="255"/>
        </xsd:restriction>
      </xsd:simpleType>
    </xsd:element>
    <xsd:element name="TaxCatchAll" ma:index="21" nillable="true" ma:displayName="Taxonomy Catch All Column" ma:hidden="true" ma:list="{f6877ba4-42ca-48c8-a131-afb644fca9cf}" ma:internalName="TaxCatchAll" ma:showField="CatchAllData" ma:web="3a0f3f54-6b6a-4106-b9c1-14b7c0d3d165">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Vrsta vsebine"/>
        <xsd:element ref="dc:title" minOccurs="0" maxOccurs="1" ma:index="4" ma:displayName="Naslov"/>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a0f3f54-6b6a-4106-b9c1-14b7c0d3d165" xsi:nil="true"/>
    <lcf76f155ced4ddcb4097134ff3c332f xmlns="25e6877e-2f87-474e-bb6e-3f3e511585a5">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AEBF9F23-3E21-48F3-AE31-43627AFC67C7}">
  <ds:schemaRefs>
    <ds:schemaRef ds:uri="http://schemas.microsoft.com/sharepoint/v3/contenttype/forms"/>
  </ds:schemaRefs>
</ds:datastoreItem>
</file>

<file path=customXml/itemProps2.xml><?xml version="1.0" encoding="utf-8"?>
<ds:datastoreItem xmlns:ds="http://schemas.openxmlformats.org/officeDocument/2006/customXml" ds:itemID="{02FD22FC-3CB0-442E-A409-B23ED9CB6C5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5e6877e-2f87-474e-bb6e-3f3e511585a5"/>
    <ds:schemaRef ds:uri="3a0f3f54-6b6a-4106-b9c1-14b7c0d3d16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A5E24DCE-1E0D-4F61-8F8E-82B585423783}">
  <ds:schemaRefs>
    <ds:schemaRef ds:uri="http://schemas.microsoft.com/office/2006/metadata/properties"/>
    <ds:schemaRef ds:uri="http://schemas.microsoft.com/office/infopath/2007/PartnerControls"/>
    <ds:schemaRef ds:uri="3a0f3f54-6b6a-4106-b9c1-14b7c0d3d165"/>
    <ds:schemaRef ds:uri="25e6877e-2f87-474e-bb6e-3f3e511585a5"/>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2</vt:i4>
      </vt:variant>
      <vt:variant>
        <vt:lpstr>Imenovani obsegi</vt:lpstr>
      </vt:variant>
      <vt:variant>
        <vt:i4>3</vt:i4>
      </vt:variant>
    </vt:vector>
  </HeadingPairs>
  <TitlesOfParts>
    <vt:vector size="5" baseType="lpstr">
      <vt:lpstr>PREDRAČUN</vt:lpstr>
      <vt:lpstr>List3</vt:lpstr>
      <vt:lpstr>CENA</vt:lpstr>
      <vt:lpstr>KOLIC</vt:lpstr>
      <vt:lpstr>PREDRAČUN!Tiskanje_naslovov</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strgar</dc:creator>
  <cp:lastModifiedBy>pravnica</cp:lastModifiedBy>
  <cp:lastPrinted>2025-04-01T15:03:35Z</cp:lastPrinted>
  <dcterms:created xsi:type="dcterms:W3CDTF">2020-01-29T12:18:02Z</dcterms:created>
  <dcterms:modified xsi:type="dcterms:W3CDTF">2026-08-24T11:24:16Z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0x010100B52DE600C92C184480BED05BA251C820</vt:lpwstr>
  </property>
  <property fmtid="{D5CDD505-2E9C-101B-9397-08002B2CF9AE}" pid="3" name="MediaServiceImageTags">
    <vt:lpwstr/>
  </property>
</Properties>
</file>